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Остале дјелатности\Оптичар\"/>
    </mc:Choice>
  </mc:AlternateContent>
  <bookViews>
    <workbookView xWindow="-192" yWindow="216" windowWidth="12120" windowHeight="8640" firstSheet="1" activeTab="1"/>
  </bookViews>
  <sheets>
    <sheet name="IV2" sheetId="12" state="hidden" r:id="rId1"/>
    <sheet name="III 5" sheetId="16" r:id="rId2"/>
    <sheet name="III3" sheetId="7" state="hidden" r:id="rId3"/>
    <sheet name="III4" sheetId="8" state="hidden" r:id="rId4"/>
    <sheet name="III5" sheetId="9" state="hidden" r:id="rId5"/>
    <sheet name="III6" sheetId="10" state="hidden" r:id="rId6"/>
  </sheets>
  <calcPr calcId="152511" iterateDelta="0"/>
</workbook>
</file>

<file path=xl/calcChain.xml><?xml version="1.0" encoding="utf-8"?>
<calcChain xmlns="http://schemas.openxmlformats.org/spreadsheetml/2006/main">
  <c r="L34" i="16" l="1"/>
  <c r="L35" i="16" s="1"/>
  <c r="K34" i="16"/>
  <c r="H34" i="16"/>
  <c r="G34" i="16"/>
  <c r="G35" i="16" s="1"/>
  <c r="G36" i="16" s="1"/>
  <c r="D34" i="16"/>
  <c r="C34" i="16"/>
  <c r="L33" i="16"/>
  <c r="K33" i="16"/>
  <c r="K35" i="16" s="1"/>
  <c r="H33" i="16"/>
  <c r="H35" i="16" s="1"/>
  <c r="G33" i="16"/>
  <c r="D33" i="16"/>
  <c r="C33" i="16"/>
  <c r="C35" i="16" s="1"/>
  <c r="P32" i="16"/>
  <c r="R32" i="16" s="1"/>
  <c r="O32" i="16"/>
  <c r="Q32" i="16" s="1"/>
  <c r="N32" i="16"/>
  <c r="M32" i="16"/>
  <c r="J32" i="16"/>
  <c r="I32" i="16"/>
  <c r="F32" i="16"/>
  <c r="E32" i="16"/>
  <c r="P31" i="16"/>
  <c r="R31" i="16" s="1"/>
  <c r="O31" i="16"/>
  <c r="Q31" i="16" s="1"/>
  <c r="P30" i="16"/>
  <c r="O30" i="16"/>
  <c r="Q30" i="16" s="1"/>
  <c r="N30" i="16"/>
  <c r="M30" i="16"/>
  <c r="J30" i="16"/>
  <c r="I30" i="16"/>
  <c r="F30" i="16"/>
  <c r="E30" i="16"/>
  <c r="P29" i="16"/>
  <c r="O29" i="16"/>
  <c r="Q29" i="16" s="1"/>
  <c r="N29" i="16"/>
  <c r="M29" i="16"/>
  <c r="J29" i="16"/>
  <c r="I29" i="16"/>
  <c r="F29" i="16"/>
  <c r="E29" i="16"/>
  <c r="P28" i="16"/>
  <c r="R28" i="16" s="1"/>
  <c r="O28" i="16"/>
  <c r="N28" i="16"/>
  <c r="M28" i="16"/>
  <c r="J28" i="16"/>
  <c r="I28" i="16"/>
  <c r="F28" i="16"/>
  <c r="E28" i="16"/>
  <c r="P27" i="16"/>
  <c r="O27" i="16"/>
  <c r="Q27" i="16" s="1"/>
  <c r="N27" i="16"/>
  <c r="M27" i="16"/>
  <c r="J27" i="16"/>
  <c r="I27" i="16"/>
  <c r="F27" i="16"/>
  <c r="E27" i="16"/>
  <c r="P26" i="16"/>
  <c r="R26" i="16" s="1"/>
  <c r="O26" i="16"/>
  <c r="N26" i="16"/>
  <c r="M26" i="16"/>
  <c r="J26" i="16"/>
  <c r="I26" i="16"/>
  <c r="F26" i="16"/>
  <c r="E26" i="16"/>
  <c r="P25" i="16"/>
  <c r="R25" i="16" s="1"/>
  <c r="O25" i="16"/>
  <c r="N25" i="16"/>
  <c r="M25" i="16"/>
  <c r="J25" i="16"/>
  <c r="I25" i="16"/>
  <c r="F25" i="16"/>
  <c r="E25" i="16"/>
  <c r="P24" i="16"/>
  <c r="R24" i="16" s="1"/>
  <c r="O24" i="16"/>
  <c r="N24" i="16"/>
  <c r="M24" i="16"/>
  <c r="J24" i="16"/>
  <c r="I24" i="16"/>
  <c r="F24" i="16"/>
  <c r="E24" i="16"/>
  <c r="P23" i="16"/>
  <c r="R23" i="16" s="1"/>
  <c r="O23" i="16"/>
  <c r="N23" i="16"/>
  <c r="M23" i="16"/>
  <c r="J23" i="16"/>
  <c r="I23" i="16"/>
  <c r="F23" i="16"/>
  <c r="E23" i="16"/>
  <c r="P22" i="16"/>
  <c r="R22" i="16" s="1"/>
  <c r="O22" i="16"/>
  <c r="N22" i="16"/>
  <c r="M22" i="16"/>
  <c r="J22" i="16"/>
  <c r="I22" i="16"/>
  <c r="F22" i="16"/>
  <c r="E22" i="16"/>
  <c r="P21" i="16"/>
  <c r="O21" i="16"/>
  <c r="N21" i="16"/>
  <c r="M21" i="16"/>
  <c r="J21" i="16"/>
  <c r="I21" i="16"/>
  <c r="Q21" i="16" s="1"/>
  <c r="F21" i="16"/>
  <c r="E21" i="16"/>
  <c r="P20" i="16"/>
  <c r="R20" i="16"/>
  <c r="O20" i="16"/>
  <c r="N20" i="16"/>
  <c r="M20" i="16"/>
  <c r="J20" i="16"/>
  <c r="I20" i="16"/>
  <c r="F20" i="16"/>
  <c r="E20" i="16"/>
  <c r="P19" i="16"/>
  <c r="R19" i="16" s="1"/>
  <c r="O19" i="16"/>
  <c r="N19" i="16"/>
  <c r="M19" i="16"/>
  <c r="J19" i="16"/>
  <c r="I19" i="16"/>
  <c r="Q19" i="16" s="1"/>
  <c r="F19" i="16"/>
  <c r="E19" i="16"/>
  <c r="P18" i="16"/>
  <c r="R18" i="16" s="1"/>
  <c r="O18" i="16"/>
  <c r="N18" i="16"/>
  <c r="M18" i="16"/>
  <c r="J18" i="16"/>
  <c r="I18" i="16"/>
  <c r="F18" i="16"/>
  <c r="F34" i="16" s="1"/>
  <c r="E18" i="16"/>
  <c r="P16" i="16"/>
  <c r="R16" i="16" s="1"/>
  <c r="N16" i="16"/>
  <c r="M16" i="16"/>
  <c r="E16" i="16"/>
  <c r="Q16" i="16" s="1"/>
  <c r="M15" i="16"/>
  <c r="I15" i="16"/>
  <c r="E15" i="16"/>
  <c r="Q15" i="16" s="1"/>
  <c r="O14" i="16"/>
  <c r="M14" i="16"/>
  <c r="I14" i="16"/>
  <c r="E14" i="16"/>
  <c r="P13" i="16"/>
  <c r="R13" i="16" s="1"/>
  <c r="N13" i="16"/>
  <c r="M13" i="16"/>
  <c r="J13" i="16"/>
  <c r="I13" i="16"/>
  <c r="F13" i="16"/>
  <c r="E13" i="16"/>
  <c r="Q13" i="16" s="1"/>
  <c r="P12" i="16"/>
  <c r="R12" i="16" s="1"/>
  <c r="O12" i="16"/>
  <c r="N12" i="16"/>
  <c r="M12" i="16"/>
  <c r="J12" i="16"/>
  <c r="I12" i="16"/>
  <c r="F12" i="16"/>
  <c r="E12" i="16"/>
  <c r="P11" i="16"/>
  <c r="O11" i="16"/>
  <c r="Q11" i="16"/>
  <c r="N11" i="16"/>
  <c r="M11" i="16"/>
  <c r="J11" i="16"/>
  <c r="I11" i="16"/>
  <c r="F11" i="16"/>
  <c r="E11" i="16"/>
  <c r="P10" i="16"/>
  <c r="R10" i="16"/>
  <c r="O10" i="16"/>
  <c r="N10" i="16"/>
  <c r="M10" i="16"/>
  <c r="J10" i="16"/>
  <c r="I10" i="16"/>
  <c r="F10" i="16"/>
  <c r="E10" i="16"/>
  <c r="P9" i="16"/>
  <c r="R9" i="16" s="1"/>
  <c r="O9" i="16"/>
  <c r="N9" i="16"/>
  <c r="M9" i="16"/>
  <c r="J9" i="16"/>
  <c r="I9" i="16"/>
  <c r="F9" i="16"/>
  <c r="E9" i="16"/>
  <c r="P8" i="16"/>
  <c r="R8" i="16" s="1"/>
  <c r="O8" i="16"/>
  <c r="N8" i="16"/>
  <c r="M8" i="16"/>
  <c r="J8" i="16"/>
  <c r="I8" i="16"/>
  <c r="F8" i="16"/>
  <c r="E8" i="16"/>
  <c r="P7" i="16"/>
  <c r="O7" i="16"/>
  <c r="N7" i="16"/>
  <c r="M7" i="16"/>
  <c r="J7" i="16"/>
  <c r="I7" i="16"/>
  <c r="F7" i="16"/>
  <c r="E7" i="16"/>
  <c r="R7" i="16"/>
  <c r="Q22" i="16" l="1"/>
  <c r="D35" i="16"/>
  <c r="I33" i="16"/>
  <c r="M34" i="16"/>
  <c r="R21" i="16"/>
  <c r="R34" i="16" s="1"/>
  <c r="J34" i="16"/>
  <c r="Q23" i="16"/>
  <c r="P33" i="16"/>
  <c r="J33" i="16"/>
  <c r="Q9" i="16"/>
  <c r="Q10" i="16"/>
  <c r="N34" i="16"/>
  <c r="Q25" i="16"/>
  <c r="Q26" i="16"/>
  <c r="Q28" i="16"/>
  <c r="M33" i="16"/>
  <c r="M35" i="16" s="1"/>
  <c r="R27" i="16"/>
  <c r="R29" i="16"/>
  <c r="K36" i="16"/>
  <c r="N33" i="16"/>
  <c r="N35" i="16" s="1"/>
  <c r="P34" i="16"/>
  <c r="O33" i="16"/>
  <c r="J35" i="16"/>
  <c r="Q7" i="16"/>
  <c r="F33" i="16"/>
  <c r="F35" i="16" s="1"/>
  <c r="I34" i="16"/>
  <c r="I35" i="16" s="1"/>
  <c r="I36" i="16" s="1"/>
  <c r="Q20" i="16"/>
  <c r="Q24" i="16"/>
  <c r="Q8" i="16"/>
  <c r="Q12" i="16"/>
  <c r="E34" i="16"/>
  <c r="C36" i="16"/>
  <c r="E33" i="16"/>
  <c r="P35" i="16"/>
  <c r="R11" i="16"/>
  <c r="R33" i="16" s="1"/>
  <c r="R35" i="16" s="1"/>
  <c r="Q14" i="16"/>
  <c r="O34" i="16"/>
  <c r="Q18" i="16"/>
  <c r="R30" i="16"/>
  <c r="M36" i="16" l="1"/>
  <c r="Q33" i="16"/>
  <c r="Q34" i="16"/>
  <c r="E35" i="16"/>
  <c r="E36" i="16" s="1"/>
  <c r="O35" i="16"/>
  <c r="O36" i="16" s="1"/>
  <c r="Q35" i="16" l="1"/>
  <c r="Q36" i="16" s="1"/>
</calcChain>
</file>

<file path=xl/sharedStrings.xml><?xml version="1.0" encoding="utf-8"?>
<sst xmlns="http://schemas.openxmlformats.org/spreadsheetml/2006/main" count="80" uniqueCount="44">
  <si>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</si>
  <si>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</si>
  <si>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</si>
  <si>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</si>
  <si>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</si>
  <si>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</si>
  <si>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</si>
  <si>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</si>
  <si>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</si>
  <si>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</si>
  <si>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</si>
  <si>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</si>
  <si>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</si>
  <si>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</si>
  <si>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</si>
  <si>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</si>
  <si>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</si>
  <si>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</si>
  <si>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</si>
  <si>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</si>
  <si>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</si>
  <si>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Технологија материјала</t>
  </si>
  <si>
    <t>Техничка физика</t>
  </si>
  <si>
    <t>Основи електротехнике</t>
  </si>
  <si>
    <t>Остали облици наставе **</t>
  </si>
  <si>
    <t>** До два часа седмично у складу са законом.</t>
  </si>
  <si>
    <t>Конструисање</t>
  </si>
  <si>
    <t xml:space="preserve">Демократија и људска права </t>
  </si>
  <si>
    <t>Вјеронаука*</t>
  </si>
  <si>
    <t>Култура религија*</t>
  </si>
  <si>
    <t>Етика*</t>
  </si>
  <si>
    <t>Занимање: ОПТИЧАР</t>
  </si>
  <si>
    <t>Оптика</t>
  </si>
  <si>
    <t>Оптички материјали</t>
  </si>
  <si>
    <t xml:space="preserve">Технологија обраде </t>
  </si>
  <si>
    <t>Технологија оптике</t>
  </si>
  <si>
    <t>Дизајн</t>
  </si>
  <si>
    <t>Оптичка мјерења</t>
  </si>
  <si>
    <t xml:space="preserve">Оптички инструменти </t>
  </si>
  <si>
    <t>* Ученик бира између Вјеронауке и Културе религија у првом разреду. Ако је одабрао Вјеронауку изучава је три године. Ако није одабрао  Вјеронауку онда у првом и другом разреду изучава Културу религија а у трећем Етику.</t>
  </si>
  <si>
    <t>Струка: ОСТАЛЕ ДЈЕЛАТНОСТИ</t>
  </si>
  <si>
    <t>Пројектна настава ***</t>
  </si>
  <si>
    <t>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</si>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</sst>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 applyProtection="1">
      <alignment horizontal="left" vertical="center" wrapText="1"/>
      <protection locked="0"/>
    </xf>
    <xf numFmtId="0" fontId="2" fillId="0" borderId="23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32" xfId="0" applyNumberFormat="1" applyFont="1" applyFill="1" applyBorder="1" applyAlignment="1">
      <alignment horizontal="center" vertical="center"/>
    </xf>
    <xf numFmtId="1" fontId="2" fillId="0" borderId="33" xfId="0" applyNumberFormat="1" applyFont="1" applyFill="1" applyBorder="1" applyAlignment="1">
      <alignment horizontal="center" vertical="center"/>
    </xf>
    <xf numFmtId="1" fontId="2" fillId="0" borderId="34" xfId="0" applyNumberFormat="1" applyFont="1" applyFill="1" applyBorder="1" applyAlignment="1">
      <alignment horizontal="center" vertical="center"/>
    </xf>
    <xf numFmtId="1" fontId="2" fillId="0" borderId="25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 applyProtection="1">
      <alignment horizontal="left" vertical="center" wrapText="1"/>
      <protection locked="0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31" xfId="0" applyNumberFormat="1" applyFont="1" applyFill="1" applyBorder="1" applyAlignment="1">
      <alignment horizontal="center" vertical="center"/>
    </xf>
    <xf numFmtId="1" fontId="2" fillId="0" borderId="38" xfId="0" applyNumberFormat="1" applyFont="1" applyFill="1" applyBorder="1" applyAlignment="1">
      <alignment horizontal="center" vertical="center"/>
    </xf>
    <xf numFmtId="1" fontId="2" fillId="0" borderId="36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 applyProtection="1">
      <alignment horizontal="center" vertical="center"/>
      <protection locked="0"/>
    </xf>
    <xf numFmtId="1" fontId="2" fillId="0" borderId="21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 applyProtection="1">
      <alignment horizontal="center" vertical="center"/>
      <protection locked="0"/>
    </xf>
    <xf numFmtId="1" fontId="2" fillId="0" borderId="39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 applyProtection="1">
      <alignment horizontal="center" vertical="center"/>
      <protection locked="0"/>
    </xf>
    <xf numFmtId="1" fontId="2" fillId="0" borderId="17" xfId="0" applyNumberFormat="1" applyFont="1" applyFill="1" applyBorder="1" applyAlignment="1" applyProtection="1">
      <alignment horizontal="center" vertical="center"/>
      <protection locked="0"/>
    </xf>
    <xf numFmtId="1" fontId="2" fillId="0" borderId="25" xfId="0" applyNumberFormat="1" applyFont="1" applyFill="1" applyBorder="1" applyAlignment="1" applyProtection="1">
      <alignment horizontal="center" vertical="center"/>
      <protection locked="0"/>
    </xf>
    <xf numFmtId="1" fontId="2" fillId="0" borderId="35" xfId="0" applyNumberFormat="1" applyFont="1" applyBorder="1" applyAlignment="1" applyProtection="1">
      <alignment horizontal="center" vertical="center"/>
      <protection locked="0"/>
    </xf>
    <xf numFmtId="1" fontId="2" fillId="0" borderId="36" xfId="0" applyNumberFormat="1" applyFont="1" applyBorder="1" applyAlignment="1" applyProtection="1">
      <alignment horizontal="center" vertical="center"/>
      <protection locked="0"/>
    </xf>
    <xf numFmtId="1" fontId="2" fillId="0" borderId="49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 applyProtection="1">
      <alignment horizontal="center"/>
      <protection locked="0"/>
    </xf>
    <xf numFmtId="0" fontId="2" fillId="0" borderId="33" xfId="0" applyFont="1" applyFill="1" applyBorder="1" applyAlignment="1" applyProtection="1">
      <alignment horizontal="center"/>
      <protection locked="0"/>
    </xf>
    <xf numFmtId="1" fontId="2" fillId="0" borderId="27" xfId="0" applyNumberFormat="1" applyFon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" fontId="2" fillId="0" borderId="37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1" fontId="2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left" vertical="center" wrapText="1"/>
    </xf>
    <xf numFmtId="0" fontId="2" fillId="0" borderId="55" xfId="0" applyFont="1" applyFill="1" applyBorder="1" applyAlignment="1">
      <alignment horizontal="left" vertical="center" wrapText="1"/>
    </xf>
    <xf numFmtId="0" fontId="2" fillId="0" borderId="56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Alignment="1" applyProtection="1">
      <alignment horizontal="left" vertical="center" wrapText="1"/>
      <protection locked="0"/>
    </xf>
    <xf numFmtId="0" fontId="1" fillId="0" borderId="41" xfId="0" applyFont="1" applyFill="1" applyBorder="1" applyAlignment="1" applyProtection="1">
      <alignment horizontal="left" vertical="center" wrapText="1"/>
      <protection locked="0"/>
    </xf>
    <xf numFmtId="0" fontId="2" fillId="0" borderId="41" xfId="0" applyFont="1" applyFill="1" applyBorder="1" applyAlignment="1" applyProtection="1">
      <alignment horizontal="left" vertical="center" wrapText="1"/>
      <protection locked="0"/>
    </xf>
    <xf numFmtId="0" fontId="1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1:X1"/>
  <sheetViews>
    <sheetView showZeros="0" workbookViewId="0">
      <selection sqref="A1:IV6553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/>
  <phoneticPr fontId="0" type="noConversion"/>
  <pageMargins left="0.25" right="0.32" top="0.17" bottom="0.22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workbookViewId="0">
      <selection activeCell="A2" sqref="A2:G2"/>
    </sheetView>
  </sheetViews>
  <sheetFormatPr defaultColWidth="9" defaultRowHeight="13.8" x14ac:dyDescent="0.3"/>
  <cols>
    <col min="1" max="1" width="4" style="35" customWidth="1"/>
    <col min="2" max="2" width="37.44140625" style="35" customWidth="1"/>
    <col min="3" max="18" width="5.6640625" style="35" customWidth="1"/>
    <col min="19" max="16384" width="9" style="35"/>
  </cols>
  <sheetData>
    <row r="1" spans="1:18" ht="13.5" customHeight="1" x14ac:dyDescent="0.3">
      <c r="A1" s="116" t="s">
        <v>40</v>
      </c>
      <c r="B1" s="117"/>
      <c r="C1" s="117"/>
      <c r="D1" s="117"/>
      <c r="E1" s="117"/>
      <c r="F1" s="117"/>
      <c r="G1" s="117"/>
      <c r="H1" s="33"/>
      <c r="I1" s="33"/>
      <c r="J1" s="33"/>
      <c r="K1" s="33"/>
      <c r="L1" s="33"/>
      <c r="M1" s="33"/>
      <c r="N1" s="33"/>
      <c r="O1" s="33"/>
      <c r="P1" s="34"/>
      <c r="Q1" s="33"/>
      <c r="R1" s="34"/>
    </row>
    <row r="2" spans="1:18" ht="13.5" customHeight="1" x14ac:dyDescent="0.3">
      <c r="A2" s="118" t="s">
        <v>31</v>
      </c>
      <c r="B2" s="119"/>
      <c r="C2" s="119"/>
      <c r="D2" s="119"/>
      <c r="E2" s="119"/>
      <c r="F2" s="119"/>
      <c r="G2" s="119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13.5" customHeight="1" thickBot="1" x14ac:dyDescent="0.35">
      <c r="A3" s="37"/>
      <c r="B3" s="38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3"/>
      <c r="R3" s="34"/>
    </row>
    <row r="4" spans="1:18" ht="13.5" customHeight="1" thickTop="1" x14ac:dyDescent="0.3">
      <c r="A4" s="120" t="s">
        <v>0</v>
      </c>
      <c r="B4" s="121"/>
      <c r="C4" s="105" t="s">
        <v>1</v>
      </c>
      <c r="D4" s="106"/>
      <c r="E4" s="106"/>
      <c r="F4" s="107"/>
      <c r="G4" s="124" t="s">
        <v>2</v>
      </c>
      <c r="H4" s="106"/>
      <c r="I4" s="106"/>
      <c r="J4" s="106"/>
      <c r="K4" s="105" t="s">
        <v>3</v>
      </c>
      <c r="L4" s="106"/>
      <c r="M4" s="106"/>
      <c r="N4" s="107"/>
      <c r="O4" s="108" t="s">
        <v>4</v>
      </c>
      <c r="P4" s="109"/>
      <c r="Q4" s="109"/>
      <c r="R4" s="110"/>
    </row>
    <row r="5" spans="1:18" ht="13.5" customHeight="1" x14ac:dyDescent="0.3">
      <c r="A5" s="122"/>
      <c r="B5" s="123"/>
      <c r="C5" s="111" t="s">
        <v>5</v>
      </c>
      <c r="D5" s="112"/>
      <c r="E5" s="113" t="s">
        <v>6</v>
      </c>
      <c r="F5" s="114"/>
      <c r="G5" s="115" t="s">
        <v>5</v>
      </c>
      <c r="H5" s="112"/>
      <c r="I5" s="113" t="s">
        <v>6</v>
      </c>
      <c r="J5" s="115"/>
      <c r="K5" s="111" t="s">
        <v>5</v>
      </c>
      <c r="L5" s="112"/>
      <c r="M5" s="113" t="s">
        <v>6</v>
      </c>
      <c r="N5" s="114"/>
      <c r="O5" s="111" t="s">
        <v>5</v>
      </c>
      <c r="P5" s="112"/>
      <c r="Q5" s="113" t="s">
        <v>6</v>
      </c>
      <c r="R5" s="114"/>
    </row>
    <row r="6" spans="1:18" ht="13.5" customHeight="1" thickBot="1" x14ac:dyDescent="0.35">
      <c r="A6" s="93" t="s">
        <v>7</v>
      </c>
      <c r="B6" s="94"/>
      <c r="C6" s="39" t="s">
        <v>8</v>
      </c>
      <c r="D6" s="40" t="s">
        <v>9</v>
      </c>
      <c r="E6" s="40" t="s">
        <v>8</v>
      </c>
      <c r="F6" s="41" t="s">
        <v>9</v>
      </c>
      <c r="G6" s="42" t="s">
        <v>8</v>
      </c>
      <c r="H6" s="40" t="s">
        <v>9</v>
      </c>
      <c r="I6" s="40" t="s">
        <v>8</v>
      </c>
      <c r="J6" s="43" t="s">
        <v>9</v>
      </c>
      <c r="K6" s="39" t="s">
        <v>8</v>
      </c>
      <c r="L6" s="40" t="s">
        <v>9</v>
      </c>
      <c r="M6" s="40" t="s">
        <v>8</v>
      </c>
      <c r="N6" s="41" t="s">
        <v>9</v>
      </c>
      <c r="O6" s="44" t="s">
        <v>8</v>
      </c>
      <c r="P6" s="45" t="s">
        <v>9</v>
      </c>
      <c r="Q6" s="45" t="s">
        <v>8</v>
      </c>
      <c r="R6" s="46" t="s">
        <v>9</v>
      </c>
    </row>
    <row r="7" spans="1:18" ht="13.5" customHeight="1" x14ac:dyDescent="0.3">
      <c r="A7" s="47">
        <v>1</v>
      </c>
      <c r="B7" s="24" t="s">
        <v>10</v>
      </c>
      <c r="C7" s="48">
        <v>3</v>
      </c>
      <c r="D7" s="49"/>
      <c r="E7" s="50">
        <f t="shared" ref="E7:F15" si="0">IF(C7&gt;0,C7*34, " ")</f>
        <v>102</v>
      </c>
      <c r="F7" s="51" t="str">
        <f t="shared" si="0"/>
        <v xml:space="preserve"> </v>
      </c>
      <c r="G7" s="52">
        <v>2</v>
      </c>
      <c r="H7" s="49"/>
      <c r="I7" s="50">
        <f t="shared" ref="I7:J15" si="1">IF(G7&gt;0,G7*34, " ")</f>
        <v>68</v>
      </c>
      <c r="J7" s="51" t="str">
        <f t="shared" si="1"/>
        <v xml:space="preserve"> </v>
      </c>
      <c r="K7" s="48">
        <v>2</v>
      </c>
      <c r="L7" s="49"/>
      <c r="M7" s="50">
        <f t="shared" ref="M7:N16" si="2">IF(K7&gt;0,K7*32, " ")</f>
        <v>64</v>
      </c>
      <c r="N7" s="51" t="str">
        <f t="shared" si="2"/>
        <v xml:space="preserve"> </v>
      </c>
      <c r="O7" s="20">
        <f t="shared" ref="O7:O12" si="3">IF(C7+G7+K7&gt;0,C7+G7+K7, " ")</f>
        <v>7</v>
      </c>
      <c r="P7" s="21" t="str">
        <f t="shared" ref="P7:P13" si="4">IF(D7+H7+L7&gt;0, D7+H7+L7, " ")</f>
        <v xml:space="preserve"> </v>
      </c>
      <c r="Q7" s="21">
        <f t="shared" ref="Q7:R16" si="5">IF(O7&lt;&gt;" ", (IF(E7&lt;&gt;" ", E7, 0)+IF(I7&lt;&gt;" ", I7, 0)+IF(M7&lt;&gt;" ", M7, 0)), " ")</f>
        <v>234</v>
      </c>
      <c r="R7" s="53" t="str">
        <f t="shared" si="5"/>
        <v xml:space="preserve"> </v>
      </c>
    </row>
    <row r="8" spans="1:18" ht="13.5" customHeight="1" x14ac:dyDescent="0.3">
      <c r="A8" s="47">
        <v>2</v>
      </c>
      <c r="B8" s="15" t="s">
        <v>11</v>
      </c>
      <c r="C8" s="54">
        <v>2</v>
      </c>
      <c r="D8" s="55"/>
      <c r="E8" s="18">
        <f t="shared" si="0"/>
        <v>68</v>
      </c>
      <c r="F8" s="19" t="str">
        <f t="shared" si="0"/>
        <v xml:space="preserve"> </v>
      </c>
      <c r="G8" s="56">
        <v>2</v>
      </c>
      <c r="H8" s="55"/>
      <c r="I8" s="18">
        <f t="shared" si="1"/>
        <v>68</v>
      </c>
      <c r="J8" s="19" t="str">
        <f t="shared" si="1"/>
        <v xml:space="preserve"> </v>
      </c>
      <c r="K8" s="54">
        <v>2</v>
      </c>
      <c r="L8" s="55"/>
      <c r="M8" s="18">
        <f t="shared" si="2"/>
        <v>64</v>
      </c>
      <c r="N8" s="19" t="str">
        <f t="shared" si="2"/>
        <v xml:space="preserve"> </v>
      </c>
      <c r="O8" s="23">
        <f t="shared" si="3"/>
        <v>6</v>
      </c>
      <c r="P8" s="18" t="str">
        <f t="shared" si="4"/>
        <v xml:space="preserve"> </v>
      </c>
      <c r="Q8" s="18">
        <f t="shared" si="5"/>
        <v>200</v>
      </c>
      <c r="R8" s="19" t="str">
        <f t="shared" si="5"/>
        <v xml:space="preserve"> </v>
      </c>
    </row>
    <row r="9" spans="1:18" ht="13.5" customHeight="1" x14ac:dyDescent="0.3">
      <c r="A9" s="47">
        <v>3</v>
      </c>
      <c r="B9" s="15" t="s">
        <v>13</v>
      </c>
      <c r="C9" s="54">
        <v>2</v>
      </c>
      <c r="D9" s="55"/>
      <c r="E9" s="18">
        <f t="shared" si="0"/>
        <v>68</v>
      </c>
      <c r="F9" s="19" t="str">
        <f t="shared" si="0"/>
        <v xml:space="preserve"> </v>
      </c>
      <c r="G9" s="55">
        <v>2</v>
      </c>
      <c r="H9" s="55"/>
      <c r="I9" s="18">
        <f t="shared" si="1"/>
        <v>68</v>
      </c>
      <c r="J9" s="19" t="str">
        <f t="shared" si="1"/>
        <v xml:space="preserve"> </v>
      </c>
      <c r="K9" s="54">
        <v>2</v>
      </c>
      <c r="L9" s="55"/>
      <c r="M9" s="18">
        <f t="shared" si="2"/>
        <v>64</v>
      </c>
      <c r="N9" s="19" t="str">
        <f t="shared" si="2"/>
        <v xml:space="preserve"> </v>
      </c>
      <c r="O9" s="23">
        <f t="shared" si="3"/>
        <v>6</v>
      </c>
      <c r="P9" s="18" t="str">
        <f t="shared" si="4"/>
        <v xml:space="preserve"> </v>
      </c>
      <c r="Q9" s="18">
        <f t="shared" si="5"/>
        <v>200</v>
      </c>
      <c r="R9" s="19" t="str">
        <f t="shared" si="5"/>
        <v xml:space="preserve"> </v>
      </c>
    </row>
    <row r="10" spans="1:18" ht="13.5" customHeight="1" x14ac:dyDescent="0.3">
      <c r="A10" s="47">
        <v>4</v>
      </c>
      <c r="B10" s="15" t="s">
        <v>14</v>
      </c>
      <c r="C10" s="54">
        <v>3</v>
      </c>
      <c r="D10" s="55"/>
      <c r="E10" s="18">
        <f t="shared" si="0"/>
        <v>102</v>
      </c>
      <c r="F10" s="19" t="str">
        <f t="shared" si="0"/>
        <v xml:space="preserve"> </v>
      </c>
      <c r="G10" s="55">
        <v>2</v>
      </c>
      <c r="H10" s="55"/>
      <c r="I10" s="18">
        <f t="shared" si="1"/>
        <v>68</v>
      </c>
      <c r="J10" s="19" t="str">
        <f t="shared" si="1"/>
        <v xml:space="preserve"> </v>
      </c>
      <c r="K10" s="54">
        <v>2</v>
      </c>
      <c r="L10" s="55"/>
      <c r="M10" s="18">
        <f t="shared" si="2"/>
        <v>64</v>
      </c>
      <c r="N10" s="19" t="str">
        <f t="shared" si="2"/>
        <v xml:space="preserve"> </v>
      </c>
      <c r="O10" s="23">
        <f t="shared" si="3"/>
        <v>7</v>
      </c>
      <c r="P10" s="18" t="str">
        <f t="shared" si="4"/>
        <v xml:space="preserve"> </v>
      </c>
      <c r="Q10" s="18">
        <f t="shared" si="5"/>
        <v>234</v>
      </c>
      <c r="R10" s="19" t="str">
        <f t="shared" si="5"/>
        <v xml:space="preserve"> </v>
      </c>
    </row>
    <row r="11" spans="1:18" ht="13.5" customHeight="1" x14ac:dyDescent="0.3">
      <c r="A11" s="47">
        <v>5</v>
      </c>
      <c r="B11" s="15" t="s">
        <v>19</v>
      </c>
      <c r="C11" s="54"/>
      <c r="D11" s="55">
        <v>2</v>
      </c>
      <c r="E11" s="18" t="str">
        <f t="shared" si="0"/>
        <v xml:space="preserve"> </v>
      </c>
      <c r="F11" s="19">
        <f t="shared" si="0"/>
        <v>68</v>
      </c>
      <c r="G11" s="55"/>
      <c r="H11" s="55"/>
      <c r="I11" s="18" t="str">
        <f t="shared" si="1"/>
        <v xml:space="preserve"> </v>
      </c>
      <c r="J11" s="19" t="str">
        <f t="shared" si="1"/>
        <v xml:space="preserve"> </v>
      </c>
      <c r="K11" s="54"/>
      <c r="L11" s="55"/>
      <c r="M11" s="18" t="str">
        <f t="shared" si="2"/>
        <v xml:space="preserve"> </v>
      </c>
      <c r="N11" s="19" t="str">
        <f t="shared" si="2"/>
        <v xml:space="preserve"> </v>
      </c>
      <c r="O11" s="23" t="str">
        <f t="shared" si="3"/>
        <v xml:space="preserve"> </v>
      </c>
      <c r="P11" s="18">
        <f t="shared" si="4"/>
        <v>2</v>
      </c>
      <c r="Q11" s="18" t="str">
        <f t="shared" si="5"/>
        <v xml:space="preserve"> </v>
      </c>
      <c r="R11" s="19">
        <f t="shared" si="5"/>
        <v>68</v>
      </c>
    </row>
    <row r="12" spans="1:18" ht="13.5" customHeight="1" x14ac:dyDescent="0.3">
      <c r="A12" s="47">
        <v>6</v>
      </c>
      <c r="B12" s="15" t="s">
        <v>12</v>
      </c>
      <c r="C12" s="54">
        <v>2</v>
      </c>
      <c r="D12" s="55"/>
      <c r="E12" s="18">
        <f t="shared" si="0"/>
        <v>68</v>
      </c>
      <c r="F12" s="19" t="str">
        <f t="shared" si="0"/>
        <v xml:space="preserve"> </v>
      </c>
      <c r="G12" s="55"/>
      <c r="H12" s="55"/>
      <c r="I12" s="18" t="str">
        <f t="shared" si="1"/>
        <v xml:space="preserve"> </v>
      </c>
      <c r="J12" s="19" t="str">
        <f t="shared" si="1"/>
        <v xml:space="preserve"> </v>
      </c>
      <c r="K12" s="54"/>
      <c r="L12" s="55"/>
      <c r="M12" s="18" t="str">
        <f t="shared" si="2"/>
        <v xml:space="preserve"> </v>
      </c>
      <c r="N12" s="19" t="str">
        <f t="shared" si="2"/>
        <v xml:space="preserve"> </v>
      </c>
      <c r="O12" s="23">
        <f t="shared" si="3"/>
        <v>2</v>
      </c>
      <c r="P12" s="18" t="str">
        <f t="shared" si="4"/>
        <v xml:space="preserve"> </v>
      </c>
      <c r="Q12" s="18">
        <f t="shared" si="5"/>
        <v>68</v>
      </c>
      <c r="R12" s="19" t="str">
        <f t="shared" si="5"/>
        <v xml:space="preserve"> </v>
      </c>
    </row>
    <row r="13" spans="1:18" ht="13.5" customHeight="1" x14ac:dyDescent="0.3">
      <c r="A13" s="47">
        <v>7</v>
      </c>
      <c r="B13" s="15" t="s">
        <v>27</v>
      </c>
      <c r="C13" s="54"/>
      <c r="D13" s="55"/>
      <c r="E13" s="18" t="str">
        <f t="shared" si="0"/>
        <v xml:space="preserve"> </v>
      </c>
      <c r="F13" s="19" t="str">
        <f t="shared" si="0"/>
        <v xml:space="preserve"> </v>
      </c>
      <c r="G13" s="55"/>
      <c r="H13" s="55"/>
      <c r="I13" s="18" t="str">
        <f t="shared" si="1"/>
        <v xml:space="preserve"> </v>
      </c>
      <c r="J13" s="19" t="str">
        <f t="shared" si="1"/>
        <v xml:space="preserve"> </v>
      </c>
      <c r="K13" s="54">
        <v>2</v>
      </c>
      <c r="L13" s="55"/>
      <c r="M13" s="18">
        <f t="shared" si="2"/>
        <v>64</v>
      </c>
      <c r="N13" s="19" t="str">
        <f>IF(L13&gt;0,L13*32, " ")</f>
        <v xml:space="preserve"> </v>
      </c>
      <c r="O13" s="25">
        <v>2</v>
      </c>
      <c r="P13" s="18" t="str">
        <f t="shared" si="4"/>
        <v xml:space="preserve"> </v>
      </c>
      <c r="Q13" s="18">
        <f t="shared" si="5"/>
        <v>64</v>
      </c>
      <c r="R13" s="19" t="str">
        <f t="shared" si="5"/>
        <v xml:space="preserve"> </v>
      </c>
    </row>
    <row r="14" spans="1:18" ht="13.5" customHeight="1" x14ac:dyDescent="0.3">
      <c r="A14" s="47">
        <v>8</v>
      </c>
      <c r="B14" s="32" t="s">
        <v>28</v>
      </c>
      <c r="C14" s="6">
        <v>1</v>
      </c>
      <c r="D14" s="7"/>
      <c r="E14" s="3">
        <f t="shared" si="0"/>
        <v>34</v>
      </c>
      <c r="F14" s="4"/>
      <c r="G14" s="8">
        <v>1</v>
      </c>
      <c r="H14" s="7"/>
      <c r="I14" s="3">
        <f t="shared" si="1"/>
        <v>34</v>
      </c>
      <c r="J14" s="9"/>
      <c r="K14" s="6">
        <v>1</v>
      </c>
      <c r="L14" s="7"/>
      <c r="M14" s="3">
        <f t="shared" si="2"/>
        <v>32</v>
      </c>
      <c r="N14" s="9"/>
      <c r="O14" s="30">
        <f>SUM(C14,G14,K14)</f>
        <v>3</v>
      </c>
      <c r="P14" s="29"/>
      <c r="Q14" s="3">
        <f t="shared" si="5"/>
        <v>100</v>
      </c>
      <c r="R14" s="13"/>
    </row>
    <row r="15" spans="1:18" ht="13.5" customHeight="1" x14ac:dyDescent="0.3">
      <c r="A15" s="47">
        <v>9</v>
      </c>
      <c r="B15" s="31" t="s">
        <v>29</v>
      </c>
      <c r="C15" s="6">
        <v>1</v>
      </c>
      <c r="D15" s="7"/>
      <c r="E15" s="3">
        <f t="shared" si="0"/>
        <v>34</v>
      </c>
      <c r="F15" s="4"/>
      <c r="G15" s="8">
        <v>1</v>
      </c>
      <c r="H15" s="7"/>
      <c r="I15" s="3">
        <f t="shared" si="1"/>
        <v>34</v>
      </c>
      <c r="J15" s="9"/>
      <c r="K15" s="6"/>
      <c r="L15" s="7"/>
      <c r="M15" s="3" t="str">
        <f t="shared" si="2"/>
        <v xml:space="preserve"> </v>
      </c>
      <c r="N15" s="9"/>
      <c r="O15" s="30">
        <v>2</v>
      </c>
      <c r="P15" s="29"/>
      <c r="Q15" s="3">
        <f t="shared" si="5"/>
        <v>68</v>
      </c>
      <c r="R15" s="13"/>
    </row>
    <row r="16" spans="1:18" ht="13.5" customHeight="1" thickBot="1" x14ac:dyDescent="0.35">
      <c r="A16" s="47">
        <v>10</v>
      </c>
      <c r="B16" s="5" t="s">
        <v>30</v>
      </c>
      <c r="C16" s="57"/>
      <c r="D16" s="58"/>
      <c r="E16" s="12" t="str">
        <f>IF(C16&gt;0,C16*34, " ")</f>
        <v xml:space="preserve"> </v>
      </c>
      <c r="F16" s="10"/>
      <c r="G16" s="8"/>
      <c r="H16" s="7"/>
      <c r="I16" s="3"/>
      <c r="J16" s="9"/>
      <c r="K16" s="57">
        <v>1</v>
      </c>
      <c r="L16" s="58"/>
      <c r="M16" s="12">
        <f t="shared" si="2"/>
        <v>32</v>
      </c>
      <c r="N16" s="59" t="str">
        <f t="shared" si="2"/>
        <v xml:space="preserve"> </v>
      </c>
      <c r="O16" s="11">
        <v>1</v>
      </c>
      <c r="P16" s="12" t="str">
        <f>IF(D16+H16+L16&gt;0, D16+H16+L16, " ")</f>
        <v xml:space="preserve"> </v>
      </c>
      <c r="Q16" s="12">
        <f t="shared" si="5"/>
        <v>32</v>
      </c>
      <c r="R16" s="10" t="str">
        <f t="shared" si="5"/>
        <v xml:space="preserve"> </v>
      </c>
    </row>
    <row r="17" spans="1:18" ht="13.5" customHeight="1" thickBot="1" x14ac:dyDescent="0.35">
      <c r="A17" s="95" t="s">
        <v>15</v>
      </c>
      <c r="B17" s="96"/>
      <c r="C17" s="60" t="s">
        <v>8</v>
      </c>
      <c r="D17" s="61" t="s">
        <v>9</v>
      </c>
      <c r="E17" s="61" t="s">
        <v>8</v>
      </c>
      <c r="F17" s="62" t="s">
        <v>9</v>
      </c>
      <c r="G17" s="63" t="s">
        <v>8</v>
      </c>
      <c r="H17" s="61" t="s">
        <v>9</v>
      </c>
      <c r="I17" s="61" t="s">
        <v>8</v>
      </c>
      <c r="J17" s="64" t="s">
        <v>9</v>
      </c>
      <c r="K17" s="60" t="s">
        <v>8</v>
      </c>
      <c r="L17" s="61" t="s">
        <v>9</v>
      </c>
      <c r="M17" s="61" t="s">
        <v>8</v>
      </c>
      <c r="N17" s="62" t="s">
        <v>9</v>
      </c>
      <c r="O17" s="63" t="s">
        <v>8</v>
      </c>
      <c r="P17" s="61" t="s">
        <v>9</v>
      </c>
      <c r="Q17" s="61" t="s">
        <v>8</v>
      </c>
      <c r="R17" s="62" t="s">
        <v>9</v>
      </c>
    </row>
    <row r="18" spans="1:18" ht="13.5" customHeight="1" x14ac:dyDescent="0.3">
      <c r="A18" s="14">
        <v>1</v>
      </c>
      <c r="B18" s="15" t="s">
        <v>26</v>
      </c>
      <c r="C18" s="16">
        <v>2</v>
      </c>
      <c r="D18" s="17"/>
      <c r="E18" s="18">
        <f t="shared" ref="E18:F30" si="6">IF(C18&gt;0,C18*34, " ")</f>
        <v>68</v>
      </c>
      <c r="F18" s="19" t="str">
        <f t="shared" si="6"/>
        <v xml:space="preserve"> </v>
      </c>
      <c r="G18" s="17">
        <v>2</v>
      </c>
      <c r="H18" s="17"/>
      <c r="I18" s="18">
        <f t="shared" ref="I18:J30" si="7">IF(G18&gt;0,G18*34, " ")</f>
        <v>68</v>
      </c>
      <c r="J18" s="19" t="str">
        <f t="shared" si="7"/>
        <v xml:space="preserve"> </v>
      </c>
      <c r="K18" s="16"/>
      <c r="L18" s="17"/>
      <c r="M18" s="18" t="str">
        <f t="shared" ref="M18:N30" si="8">IF(K18&gt;0,K18*32, " ")</f>
        <v xml:space="preserve"> </v>
      </c>
      <c r="N18" s="19" t="str">
        <f t="shared" si="8"/>
        <v xml:space="preserve"> </v>
      </c>
      <c r="O18" s="20">
        <f t="shared" ref="O18:O32" si="9">IF(C18+G18+K18&gt;0,C18+G18+K18, " ")</f>
        <v>4</v>
      </c>
      <c r="P18" s="21" t="str">
        <f t="shared" ref="P18:P32" si="10">IF(D18+H18+L18&gt;0, D18+H18+L18, " ")</f>
        <v xml:space="preserve"> </v>
      </c>
      <c r="Q18" s="21">
        <f t="shared" ref="Q18:R32" si="11">IF(O18&lt;&gt;" ", (IF(E18&lt;&gt;" ", E18, 0)+IF(I18&lt;&gt;" ", I18, 0)+IF(M18&lt;&gt;" ", M18, 0)), " ")</f>
        <v>136</v>
      </c>
      <c r="R18" s="22" t="str">
        <f t="shared" si="11"/>
        <v xml:space="preserve"> </v>
      </c>
    </row>
    <row r="19" spans="1:18" ht="13.5" customHeight="1" x14ac:dyDescent="0.3">
      <c r="A19" s="14">
        <v>2</v>
      </c>
      <c r="B19" s="15" t="s">
        <v>21</v>
      </c>
      <c r="C19" s="16">
        <v>2</v>
      </c>
      <c r="D19" s="17"/>
      <c r="E19" s="18">
        <f t="shared" si="6"/>
        <v>68</v>
      </c>
      <c r="F19" s="19" t="str">
        <f t="shared" si="6"/>
        <v xml:space="preserve"> </v>
      </c>
      <c r="G19" s="17"/>
      <c r="H19" s="17"/>
      <c r="I19" s="18" t="str">
        <f t="shared" si="7"/>
        <v xml:space="preserve"> </v>
      </c>
      <c r="J19" s="19" t="str">
        <f t="shared" si="7"/>
        <v xml:space="preserve"> </v>
      </c>
      <c r="K19" s="16"/>
      <c r="L19" s="17"/>
      <c r="M19" s="18" t="str">
        <f t="shared" si="8"/>
        <v xml:space="preserve"> </v>
      </c>
      <c r="N19" s="19" t="str">
        <f t="shared" si="8"/>
        <v xml:space="preserve"> </v>
      </c>
      <c r="O19" s="23">
        <f t="shared" si="9"/>
        <v>2</v>
      </c>
      <c r="P19" s="18" t="str">
        <f t="shared" si="10"/>
        <v xml:space="preserve"> </v>
      </c>
      <c r="Q19" s="18">
        <f t="shared" si="11"/>
        <v>68</v>
      </c>
      <c r="R19" s="19" t="str">
        <f t="shared" si="11"/>
        <v xml:space="preserve"> </v>
      </c>
    </row>
    <row r="20" spans="1:18" ht="13.5" customHeight="1" x14ac:dyDescent="0.3">
      <c r="A20" s="14">
        <v>3</v>
      </c>
      <c r="B20" s="15" t="s">
        <v>22</v>
      </c>
      <c r="C20" s="16">
        <v>2</v>
      </c>
      <c r="D20" s="17"/>
      <c r="E20" s="18">
        <f t="shared" si="6"/>
        <v>68</v>
      </c>
      <c r="F20" s="19" t="str">
        <f t="shared" si="6"/>
        <v xml:space="preserve"> </v>
      </c>
      <c r="G20" s="17"/>
      <c r="H20" s="17"/>
      <c r="I20" s="18" t="str">
        <f t="shared" si="7"/>
        <v xml:space="preserve"> </v>
      </c>
      <c r="J20" s="19" t="str">
        <f t="shared" si="7"/>
        <v xml:space="preserve"> </v>
      </c>
      <c r="K20" s="16"/>
      <c r="L20" s="17"/>
      <c r="M20" s="18" t="str">
        <f t="shared" si="8"/>
        <v xml:space="preserve"> </v>
      </c>
      <c r="N20" s="19" t="str">
        <f t="shared" si="8"/>
        <v xml:space="preserve"> </v>
      </c>
      <c r="O20" s="23">
        <f t="shared" si="9"/>
        <v>2</v>
      </c>
      <c r="P20" s="18" t="str">
        <f t="shared" si="10"/>
        <v xml:space="preserve"> </v>
      </c>
      <c r="Q20" s="18">
        <f t="shared" si="11"/>
        <v>68</v>
      </c>
      <c r="R20" s="19" t="str">
        <f t="shared" si="11"/>
        <v xml:space="preserve"> </v>
      </c>
    </row>
    <row r="21" spans="1:18" ht="13.5" customHeight="1" x14ac:dyDescent="0.3">
      <c r="A21" s="14">
        <v>4</v>
      </c>
      <c r="B21" s="15" t="s">
        <v>32</v>
      </c>
      <c r="C21" s="16">
        <v>1</v>
      </c>
      <c r="D21" s="17">
        <v>1</v>
      </c>
      <c r="E21" s="18">
        <f t="shared" si="6"/>
        <v>34</v>
      </c>
      <c r="F21" s="19">
        <f t="shared" si="6"/>
        <v>34</v>
      </c>
      <c r="G21" s="17"/>
      <c r="H21" s="17"/>
      <c r="I21" s="18" t="str">
        <f t="shared" si="7"/>
        <v xml:space="preserve"> </v>
      </c>
      <c r="J21" s="19" t="str">
        <f t="shared" si="7"/>
        <v xml:space="preserve"> </v>
      </c>
      <c r="K21" s="16"/>
      <c r="L21" s="17"/>
      <c r="M21" s="18" t="str">
        <f t="shared" si="8"/>
        <v xml:space="preserve"> </v>
      </c>
      <c r="N21" s="19" t="str">
        <f t="shared" si="8"/>
        <v xml:space="preserve"> </v>
      </c>
      <c r="O21" s="23">
        <f t="shared" si="9"/>
        <v>1</v>
      </c>
      <c r="P21" s="18">
        <f t="shared" si="10"/>
        <v>1</v>
      </c>
      <c r="Q21" s="18">
        <f t="shared" si="11"/>
        <v>34</v>
      </c>
      <c r="R21" s="19">
        <f t="shared" si="11"/>
        <v>34</v>
      </c>
    </row>
    <row r="22" spans="1:18" ht="13.5" customHeight="1" x14ac:dyDescent="0.3">
      <c r="A22" s="14">
        <v>5</v>
      </c>
      <c r="B22" s="15" t="s">
        <v>33</v>
      </c>
      <c r="C22" s="16"/>
      <c r="D22" s="17"/>
      <c r="E22" s="18" t="str">
        <f>IF(C22&gt;0,C22*34, " ")</f>
        <v xml:space="preserve"> </v>
      </c>
      <c r="F22" s="19" t="str">
        <f>IF(D22&gt;0,D22*34, " ")</f>
        <v xml:space="preserve"> </v>
      </c>
      <c r="G22" s="17">
        <v>2</v>
      </c>
      <c r="H22" s="17"/>
      <c r="I22" s="18">
        <f>IF(G22&gt;0,G22*34, " ")</f>
        <v>68</v>
      </c>
      <c r="J22" s="19" t="str">
        <f>IF(H22&gt;0,H22*34, " ")</f>
        <v xml:space="preserve"> </v>
      </c>
      <c r="K22" s="16"/>
      <c r="L22" s="17"/>
      <c r="M22" s="18" t="str">
        <f>IF(K22&gt;0,K22*32, " ")</f>
        <v xml:space="preserve"> </v>
      </c>
      <c r="N22" s="19" t="str">
        <f>IF(L22&gt;0,L22*32, " ")</f>
        <v xml:space="preserve"> </v>
      </c>
      <c r="O22" s="23">
        <f>IF(C22+G22+K22&gt;0,C22+G22+K22, " ")</f>
        <v>2</v>
      </c>
      <c r="P22" s="18" t="str">
        <f>IF(D22+H22+L22&gt;0, D22+H22+L22, " ")</f>
        <v xml:space="preserve"> </v>
      </c>
      <c r="Q22" s="18">
        <f>IF(O22&lt;&gt;" ", (IF(E22&lt;&gt;" ", E22, 0)+IF(I22&lt;&gt;" ", I22, 0)+IF(M22&lt;&gt;" ", M22, 0)), " ")</f>
        <v>68</v>
      </c>
      <c r="R22" s="19" t="str">
        <f>IF(P22&lt;&gt;" ", (IF(F22&lt;&gt;" ", F22, 0)+IF(J22&lt;&gt;" ", J22, 0)+IF(N22&lt;&gt;" ", N22, 0)), " ")</f>
        <v xml:space="preserve"> </v>
      </c>
    </row>
    <row r="23" spans="1:18" ht="13.5" customHeight="1" x14ac:dyDescent="0.3">
      <c r="A23" s="14">
        <v>6</v>
      </c>
      <c r="B23" s="15" t="s">
        <v>23</v>
      </c>
      <c r="C23" s="16"/>
      <c r="D23" s="17"/>
      <c r="E23" s="18" t="str">
        <f t="shared" si="6"/>
        <v xml:space="preserve"> </v>
      </c>
      <c r="F23" s="19" t="str">
        <f t="shared" si="6"/>
        <v xml:space="preserve"> </v>
      </c>
      <c r="G23" s="17">
        <v>2</v>
      </c>
      <c r="H23" s="17"/>
      <c r="I23" s="18">
        <f t="shared" si="7"/>
        <v>68</v>
      </c>
      <c r="J23" s="19" t="str">
        <f t="shared" si="7"/>
        <v xml:space="preserve"> </v>
      </c>
      <c r="K23" s="16"/>
      <c r="L23" s="17"/>
      <c r="M23" s="18" t="str">
        <f t="shared" si="8"/>
        <v xml:space="preserve"> </v>
      </c>
      <c r="N23" s="19" t="str">
        <f t="shared" si="8"/>
        <v xml:space="preserve"> </v>
      </c>
      <c r="O23" s="23">
        <f t="shared" si="9"/>
        <v>2</v>
      </c>
      <c r="P23" s="18" t="str">
        <f t="shared" si="10"/>
        <v xml:space="preserve"> </v>
      </c>
      <c r="Q23" s="18">
        <f t="shared" si="11"/>
        <v>68</v>
      </c>
      <c r="R23" s="19" t="str">
        <f t="shared" si="11"/>
        <v xml:space="preserve"> </v>
      </c>
    </row>
    <row r="24" spans="1:18" ht="13.5" customHeight="1" x14ac:dyDescent="0.3">
      <c r="A24" s="14">
        <v>7</v>
      </c>
      <c r="B24" s="15" t="s">
        <v>34</v>
      </c>
      <c r="C24" s="16">
        <v>2</v>
      </c>
      <c r="D24" s="17"/>
      <c r="E24" s="18">
        <f t="shared" si="6"/>
        <v>68</v>
      </c>
      <c r="F24" s="19" t="str">
        <f t="shared" si="6"/>
        <v xml:space="preserve"> </v>
      </c>
      <c r="G24" s="17"/>
      <c r="H24" s="17"/>
      <c r="I24" s="18" t="str">
        <f t="shared" si="7"/>
        <v xml:space="preserve"> </v>
      </c>
      <c r="J24" s="19" t="str">
        <f t="shared" si="7"/>
        <v xml:space="preserve"> </v>
      </c>
      <c r="K24" s="16"/>
      <c r="L24" s="17"/>
      <c r="M24" s="18" t="str">
        <f t="shared" si="8"/>
        <v xml:space="preserve"> </v>
      </c>
      <c r="N24" s="19" t="str">
        <f t="shared" si="8"/>
        <v xml:space="preserve"> </v>
      </c>
      <c r="O24" s="23">
        <f t="shared" si="9"/>
        <v>2</v>
      </c>
      <c r="P24" s="18" t="str">
        <f t="shared" si="10"/>
        <v xml:space="preserve"> </v>
      </c>
      <c r="Q24" s="18">
        <f t="shared" si="11"/>
        <v>68</v>
      </c>
      <c r="R24" s="19" t="str">
        <f t="shared" si="11"/>
        <v xml:space="preserve"> </v>
      </c>
    </row>
    <row r="25" spans="1:18" ht="13.5" customHeight="1" x14ac:dyDescent="0.3">
      <c r="A25" s="14">
        <v>8</v>
      </c>
      <c r="B25" s="15" t="s">
        <v>35</v>
      </c>
      <c r="C25" s="16"/>
      <c r="D25" s="17"/>
      <c r="E25" s="18" t="str">
        <f t="shared" si="6"/>
        <v xml:space="preserve"> </v>
      </c>
      <c r="F25" s="19" t="str">
        <f t="shared" si="6"/>
        <v xml:space="preserve"> </v>
      </c>
      <c r="G25" s="17">
        <v>2</v>
      </c>
      <c r="H25" s="17"/>
      <c r="I25" s="18">
        <f t="shared" si="7"/>
        <v>68</v>
      </c>
      <c r="J25" s="19" t="str">
        <f t="shared" si="7"/>
        <v xml:space="preserve"> </v>
      </c>
      <c r="K25" s="16">
        <v>2</v>
      </c>
      <c r="L25" s="17"/>
      <c r="M25" s="18">
        <f t="shared" si="8"/>
        <v>64</v>
      </c>
      <c r="N25" s="19" t="str">
        <f t="shared" si="8"/>
        <v xml:space="preserve"> </v>
      </c>
      <c r="O25" s="23">
        <f>IF(C25+G25+K25&gt;0,C25+G25+K25, " ")</f>
        <v>4</v>
      </c>
      <c r="P25" s="18" t="str">
        <f>IF(D25+H25+L25&gt;0, D25+H25+L25, " ")</f>
        <v xml:space="preserve"> </v>
      </c>
      <c r="Q25" s="18">
        <f t="shared" si="11"/>
        <v>132</v>
      </c>
      <c r="R25" s="19" t="str">
        <f t="shared" si="11"/>
        <v xml:space="preserve"> </v>
      </c>
    </row>
    <row r="26" spans="1:18" ht="13.5" customHeight="1" x14ac:dyDescent="0.3">
      <c r="A26" s="14">
        <v>9</v>
      </c>
      <c r="B26" s="15" t="s">
        <v>36</v>
      </c>
      <c r="C26" s="16"/>
      <c r="D26" s="17"/>
      <c r="E26" s="18" t="str">
        <f t="shared" si="6"/>
        <v xml:space="preserve"> </v>
      </c>
      <c r="F26" s="19" t="str">
        <f t="shared" si="6"/>
        <v xml:space="preserve"> </v>
      </c>
      <c r="G26" s="17">
        <v>2</v>
      </c>
      <c r="H26" s="17"/>
      <c r="I26" s="18">
        <f t="shared" si="7"/>
        <v>68</v>
      </c>
      <c r="J26" s="19" t="str">
        <f t="shared" si="7"/>
        <v xml:space="preserve"> </v>
      </c>
      <c r="K26" s="16"/>
      <c r="L26" s="17"/>
      <c r="M26" s="18" t="str">
        <f t="shared" si="8"/>
        <v xml:space="preserve"> </v>
      </c>
      <c r="N26" s="19" t="str">
        <f t="shared" si="8"/>
        <v xml:space="preserve"> </v>
      </c>
      <c r="O26" s="23">
        <f>IF(C26+G26+K26&gt;0,C26+G26+K26, " ")</f>
        <v>2</v>
      </c>
      <c r="P26" s="18" t="str">
        <f>IF(D26+H26+L26&gt;0, D26+H26+L26, " ")</f>
        <v xml:space="preserve"> </v>
      </c>
      <c r="Q26" s="18">
        <f t="shared" si="11"/>
        <v>68</v>
      </c>
      <c r="R26" s="19" t="str">
        <f t="shared" si="11"/>
        <v xml:space="preserve"> </v>
      </c>
    </row>
    <row r="27" spans="1:18" ht="13.5" customHeight="1" x14ac:dyDescent="0.3">
      <c r="A27" s="14">
        <v>10</v>
      </c>
      <c r="B27" s="15" t="s">
        <v>37</v>
      </c>
      <c r="C27" s="16"/>
      <c r="D27" s="17"/>
      <c r="E27" s="18" t="str">
        <f t="shared" si="6"/>
        <v xml:space="preserve"> </v>
      </c>
      <c r="F27" s="19" t="str">
        <f t="shared" si="6"/>
        <v xml:space="preserve"> </v>
      </c>
      <c r="G27" s="17"/>
      <c r="H27" s="17"/>
      <c r="I27" s="18" t="str">
        <f t="shared" si="7"/>
        <v xml:space="preserve"> </v>
      </c>
      <c r="J27" s="19" t="str">
        <f t="shared" si="7"/>
        <v xml:space="preserve"> </v>
      </c>
      <c r="K27" s="16"/>
      <c r="L27" s="17">
        <v>2</v>
      </c>
      <c r="M27" s="18" t="str">
        <f t="shared" si="8"/>
        <v xml:space="preserve"> </v>
      </c>
      <c r="N27" s="19">
        <f t="shared" si="8"/>
        <v>64</v>
      </c>
      <c r="O27" s="23" t="str">
        <f>IF(C27+G27+K27&gt;0,C27+G27+K27, " ")</f>
        <v xml:space="preserve"> </v>
      </c>
      <c r="P27" s="18">
        <f>IF(D27+H27+L27&gt;0, D27+H27+L27, " ")</f>
        <v>2</v>
      </c>
      <c r="Q27" s="18" t="str">
        <f t="shared" si="11"/>
        <v xml:space="preserve"> </v>
      </c>
      <c r="R27" s="19">
        <f t="shared" si="11"/>
        <v>64</v>
      </c>
    </row>
    <row r="28" spans="1:18" ht="13.5" customHeight="1" x14ac:dyDescent="0.3">
      <c r="A28" s="14">
        <v>11</v>
      </c>
      <c r="B28" s="15" t="s">
        <v>43</v>
      </c>
      <c r="C28" s="16"/>
      <c r="D28" s="17"/>
      <c r="E28" s="18" t="str">
        <f t="shared" si="6"/>
        <v xml:space="preserve"> </v>
      </c>
      <c r="F28" s="19" t="str">
        <f t="shared" si="6"/>
        <v xml:space="preserve"> </v>
      </c>
      <c r="G28" s="17">
        <v>2</v>
      </c>
      <c r="H28" s="17"/>
      <c r="I28" s="18">
        <f t="shared" si="7"/>
        <v>68</v>
      </c>
      <c r="J28" s="19" t="str">
        <f t="shared" si="7"/>
        <v xml:space="preserve"> </v>
      </c>
      <c r="K28" s="16"/>
      <c r="L28" s="17"/>
      <c r="M28" s="18" t="str">
        <f t="shared" si="8"/>
        <v xml:space="preserve"> </v>
      </c>
      <c r="N28" s="19" t="str">
        <f t="shared" si="8"/>
        <v xml:space="preserve"> </v>
      </c>
      <c r="O28" s="23">
        <f t="shared" si="9"/>
        <v>2</v>
      </c>
      <c r="P28" s="18" t="str">
        <f t="shared" si="10"/>
        <v xml:space="preserve"> </v>
      </c>
      <c r="Q28" s="18">
        <f t="shared" si="11"/>
        <v>68</v>
      </c>
      <c r="R28" s="19" t="str">
        <f t="shared" si="11"/>
        <v xml:space="preserve"> </v>
      </c>
    </row>
    <row r="29" spans="1:18" ht="13.5" customHeight="1" x14ac:dyDescent="0.3">
      <c r="A29" s="14">
        <v>12</v>
      </c>
      <c r="B29" s="24" t="s">
        <v>38</v>
      </c>
      <c r="C29" s="65"/>
      <c r="D29" s="66"/>
      <c r="E29" s="67" t="str">
        <f t="shared" si="6"/>
        <v xml:space="preserve"> </v>
      </c>
      <c r="F29" s="68" t="str">
        <f t="shared" si="6"/>
        <v xml:space="preserve"> </v>
      </c>
      <c r="G29" s="66"/>
      <c r="H29" s="66"/>
      <c r="I29" s="67" t="str">
        <f t="shared" si="7"/>
        <v xml:space="preserve"> </v>
      </c>
      <c r="J29" s="68" t="str">
        <f t="shared" si="7"/>
        <v xml:space="preserve"> </v>
      </c>
      <c r="K29" s="65"/>
      <c r="L29" s="66">
        <v>2</v>
      </c>
      <c r="M29" s="67" t="str">
        <f t="shared" si="8"/>
        <v xml:space="preserve"> </v>
      </c>
      <c r="N29" s="68">
        <f t="shared" si="8"/>
        <v>64</v>
      </c>
      <c r="O29" s="23" t="str">
        <f t="shared" si="9"/>
        <v xml:space="preserve"> </v>
      </c>
      <c r="P29" s="18">
        <f t="shared" si="10"/>
        <v>2</v>
      </c>
      <c r="Q29" s="18" t="str">
        <f t="shared" si="11"/>
        <v xml:space="preserve"> </v>
      </c>
      <c r="R29" s="19">
        <f t="shared" si="11"/>
        <v>64</v>
      </c>
    </row>
    <row r="30" spans="1:18" ht="13.5" customHeight="1" x14ac:dyDescent="0.3">
      <c r="A30" s="14">
        <v>13</v>
      </c>
      <c r="B30" s="15" t="s">
        <v>20</v>
      </c>
      <c r="C30" s="16"/>
      <c r="D30" s="17">
        <v>6</v>
      </c>
      <c r="E30" s="18" t="str">
        <f t="shared" si="6"/>
        <v xml:space="preserve"> </v>
      </c>
      <c r="F30" s="19">
        <f t="shared" si="6"/>
        <v>204</v>
      </c>
      <c r="G30" s="17"/>
      <c r="H30" s="17">
        <v>10</v>
      </c>
      <c r="I30" s="18" t="str">
        <f t="shared" si="7"/>
        <v xml:space="preserve"> </v>
      </c>
      <c r="J30" s="19">
        <f t="shared" si="7"/>
        <v>340</v>
      </c>
      <c r="K30" s="16"/>
      <c r="L30" s="17">
        <v>14</v>
      </c>
      <c r="M30" s="18" t="str">
        <f t="shared" si="8"/>
        <v xml:space="preserve"> </v>
      </c>
      <c r="N30" s="19">
        <f t="shared" si="8"/>
        <v>448</v>
      </c>
      <c r="O30" s="23" t="str">
        <f t="shared" si="9"/>
        <v xml:space="preserve"> </v>
      </c>
      <c r="P30" s="18">
        <f t="shared" si="10"/>
        <v>30</v>
      </c>
      <c r="Q30" s="18" t="str">
        <f t="shared" si="11"/>
        <v xml:space="preserve"> </v>
      </c>
      <c r="R30" s="19">
        <f t="shared" si="11"/>
        <v>992</v>
      </c>
    </row>
    <row r="31" spans="1:18" ht="13.5" customHeight="1" x14ac:dyDescent="0.3">
      <c r="A31" s="14"/>
      <c r="B31" s="15" t="s">
        <v>24</v>
      </c>
      <c r="C31" s="16"/>
      <c r="D31" s="17"/>
      <c r="E31" s="18"/>
      <c r="F31" s="19"/>
      <c r="G31" s="17"/>
      <c r="H31" s="17"/>
      <c r="I31" s="18"/>
      <c r="J31" s="19"/>
      <c r="K31" s="16"/>
      <c r="L31" s="17"/>
      <c r="M31" s="18"/>
      <c r="N31" s="19"/>
      <c r="O31" s="23" t="str">
        <f t="shared" si="9"/>
        <v xml:space="preserve"> </v>
      </c>
      <c r="P31" s="18" t="str">
        <f t="shared" si="10"/>
        <v xml:space="preserve"> </v>
      </c>
      <c r="Q31" s="18" t="str">
        <f t="shared" si="11"/>
        <v xml:space="preserve"> </v>
      </c>
      <c r="R31" s="19" t="str">
        <f t="shared" si="11"/>
        <v xml:space="preserve"> </v>
      </c>
    </row>
    <row r="32" spans="1:18" ht="13.5" customHeight="1" thickBot="1" x14ac:dyDescent="0.35">
      <c r="A32" s="14"/>
      <c r="B32" s="15" t="s">
        <v>41</v>
      </c>
      <c r="C32" s="16"/>
      <c r="D32" s="17"/>
      <c r="E32" s="18" t="str">
        <f>IF(C32&gt;0,C32*34, " ")</f>
        <v xml:space="preserve"> </v>
      </c>
      <c r="F32" s="19" t="str">
        <f>IF(D32&gt;0,D32*34, " ")</f>
        <v xml:space="preserve"> </v>
      </c>
      <c r="G32" s="17"/>
      <c r="H32" s="17"/>
      <c r="I32" s="18" t="str">
        <f>IF(G32&gt;0,G32*34, " ")</f>
        <v xml:space="preserve"> </v>
      </c>
      <c r="J32" s="19" t="str">
        <f>IF(H32&gt;0,H32*34, " ")</f>
        <v xml:space="preserve"> </v>
      </c>
      <c r="K32" s="16"/>
      <c r="L32" s="17"/>
      <c r="M32" s="18" t="str">
        <f>IF(K32&gt;0,K32*32, " ")</f>
        <v xml:space="preserve"> </v>
      </c>
      <c r="N32" s="26" t="str">
        <f>IF(L32&gt;0,L32*32, " ")</f>
        <v xml:space="preserve"> </v>
      </c>
      <c r="O32" s="27" t="str">
        <f t="shared" si="9"/>
        <v xml:space="preserve"> </v>
      </c>
      <c r="P32" s="28" t="str">
        <f t="shared" si="10"/>
        <v xml:space="preserve"> </v>
      </c>
      <c r="Q32" s="28" t="str">
        <f t="shared" si="11"/>
        <v xml:space="preserve"> </v>
      </c>
      <c r="R32" s="26" t="str">
        <f t="shared" si="11"/>
        <v xml:space="preserve"> </v>
      </c>
    </row>
    <row r="33" spans="1:18" ht="13.5" customHeight="1" thickBot="1" x14ac:dyDescent="0.35">
      <c r="A33" s="97" t="s">
        <v>16</v>
      </c>
      <c r="B33" s="98"/>
      <c r="C33" s="69">
        <f>SUM(C7:C14)</f>
        <v>13</v>
      </c>
      <c r="D33" s="70">
        <f t="shared" ref="D33:J33" si="12">SUM(D7:D16)</f>
        <v>2</v>
      </c>
      <c r="E33" s="71">
        <f>SUM(E7:E14)</f>
        <v>442</v>
      </c>
      <c r="F33" s="72">
        <f t="shared" si="12"/>
        <v>68</v>
      </c>
      <c r="G33" s="69">
        <f>SUM(G7:G14)</f>
        <v>9</v>
      </c>
      <c r="H33" s="70">
        <f t="shared" si="12"/>
        <v>0</v>
      </c>
      <c r="I33" s="71">
        <f>SUM(I7:I14)</f>
        <v>306</v>
      </c>
      <c r="J33" s="72">
        <f t="shared" si="12"/>
        <v>0</v>
      </c>
      <c r="K33" s="69">
        <f>SUM(K7:K14)</f>
        <v>11</v>
      </c>
      <c r="L33" s="70">
        <f t="shared" ref="L33:R33" si="13">SUM(L7:L16)</f>
        <v>0</v>
      </c>
      <c r="M33" s="71">
        <f>SUM(M7:M14)</f>
        <v>352</v>
      </c>
      <c r="N33" s="72">
        <f t="shared" si="13"/>
        <v>0</v>
      </c>
      <c r="O33" s="73">
        <f>SUM(O7:O14)</f>
        <v>33</v>
      </c>
      <c r="P33" s="74">
        <f t="shared" si="13"/>
        <v>2</v>
      </c>
      <c r="Q33" s="75">
        <f>SUM(Q7:Q14)</f>
        <v>1100</v>
      </c>
      <c r="R33" s="76">
        <f t="shared" si="13"/>
        <v>68</v>
      </c>
    </row>
    <row r="34" spans="1:18" ht="15" customHeight="1" thickBot="1" x14ac:dyDescent="0.35">
      <c r="A34" s="99" t="s">
        <v>17</v>
      </c>
      <c r="B34" s="100"/>
      <c r="C34" s="77">
        <f t="shared" ref="C34:R34" si="14">SUM(C18:C32)</f>
        <v>9</v>
      </c>
      <c r="D34" s="78">
        <f t="shared" si="14"/>
        <v>7</v>
      </c>
      <c r="E34" s="78">
        <f t="shared" si="14"/>
        <v>306</v>
      </c>
      <c r="F34" s="79">
        <f t="shared" si="14"/>
        <v>238</v>
      </c>
      <c r="G34" s="77">
        <f t="shared" si="14"/>
        <v>12</v>
      </c>
      <c r="H34" s="78">
        <f t="shared" si="14"/>
        <v>10</v>
      </c>
      <c r="I34" s="78">
        <f t="shared" si="14"/>
        <v>408</v>
      </c>
      <c r="J34" s="79">
        <f t="shared" si="14"/>
        <v>340</v>
      </c>
      <c r="K34" s="77">
        <f t="shared" si="14"/>
        <v>2</v>
      </c>
      <c r="L34" s="78">
        <f t="shared" si="14"/>
        <v>18</v>
      </c>
      <c r="M34" s="78">
        <f t="shared" si="14"/>
        <v>64</v>
      </c>
      <c r="N34" s="79">
        <f t="shared" si="14"/>
        <v>576</v>
      </c>
      <c r="O34" s="77">
        <f t="shared" si="14"/>
        <v>23</v>
      </c>
      <c r="P34" s="78">
        <f t="shared" si="14"/>
        <v>35</v>
      </c>
      <c r="Q34" s="78">
        <f t="shared" si="14"/>
        <v>778</v>
      </c>
      <c r="R34" s="79">
        <f t="shared" si="14"/>
        <v>1154</v>
      </c>
    </row>
    <row r="35" spans="1:18" ht="15" customHeight="1" thickTop="1" thickBot="1" x14ac:dyDescent="0.35">
      <c r="A35" s="101" t="s">
        <v>18</v>
      </c>
      <c r="B35" s="102"/>
      <c r="C35" s="80">
        <f t="shared" ref="C35:R35" si="15">C33+C34</f>
        <v>22</v>
      </c>
      <c r="D35" s="81">
        <f t="shared" si="15"/>
        <v>9</v>
      </c>
      <c r="E35" s="81">
        <f t="shared" si="15"/>
        <v>748</v>
      </c>
      <c r="F35" s="82">
        <f t="shared" si="15"/>
        <v>306</v>
      </c>
      <c r="G35" s="80">
        <f t="shared" si="15"/>
        <v>21</v>
      </c>
      <c r="H35" s="81">
        <f t="shared" si="15"/>
        <v>10</v>
      </c>
      <c r="I35" s="81">
        <f t="shared" si="15"/>
        <v>714</v>
      </c>
      <c r="J35" s="82">
        <f t="shared" si="15"/>
        <v>340</v>
      </c>
      <c r="K35" s="80">
        <f>SUM(K33:K34)</f>
        <v>13</v>
      </c>
      <c r="L35" s="81">
        <f t="shared" si="15"/>
        <v>18</v>
      </c>
      <c r="M35" s="81">
        <f t="shared" si="15"/>
        <v>416</v>
      </c>
      <c r="N35" s="82">
        <f t="shared" si="15"/>
        <v>576</v>
      </c>
      <c r="O35" s="80">
        <f t="shared" si="15"/>
        <v>56</v>
      </c>
      <c r="P35" s="81">
        <f t="shared" si="15"/>
        <v>37</v>
      </c>
      <c r="Q35" s="81">
        <f t="shared" si="15"/>
        <v>1878</v>
      </c>
      <c r="R35" s="82">
        <f t="shared" si="15"/>
        <v>1222</v>
      </c>
    </row>
    <row r="36" spans="1:18" ht="15" customHeight="1" thickTop="1" thickBot="1" x14ac:dyDescent="0.35">
      <c r="A36" s="103"/>
      <c r="B36" s="104"/>
      <c r="C36" s="88">
        <f>C35+D35</f>
        <v>31</v>
      </c>
      <c r="D36" s="89"/>
      <c r="E36" s="90">
        <f>E35+F35</f>
        <v>1054</v>
      </c>
      <c r="F36" s="91"/>
      <c r="G36" s="88">
        <f>G35+H35</f>
        <v>31</v>
      </c>
      <c r="H36" s="89"/>
      <c r="I36" s="90">
        <f>I35+J35</f>
        <v>1054</v>
      </c>
      <c r="J36" s="91"/>
      <c r="K36" s="88">
        <f>SUM(K35:L35)</f>
        <v>31</v>
      </c>
      <c r="L36" s="89"/>
      <c r="M36" s="90">
        <f>M35+N35</f>
        <v>992</v>
      </c>
      <c r="N36" s="91"/>
      <c r="O36" s="88">
        <f>O35+P35</f>
        <v>93</v>
      </c>
      <c r="P36" s="89"/>
      <c r="Q36" s="90">
        <f>Q35+R35</f>
        <v>3100</v>
      </c>
      <c r="R36" s="91"/>
    </row>
    <row r="37" spans="1:18" ht="5.25" customHeight="1" thickTop="1" x14ac:dyDescent="0.3">
      <c r="A37" s="83"/>
      <c r="B37" s="83"/>
      <c r="C37" s="84"/>
      <c r="D37" s="85"/>
      <c r="E37" s="84"/>
      <c r="F37" s="85"/>
      <c r="G37" s="84"/>
      <c r="H37" s="85"/>
      <c r="I37" s="84"/>
      <c r="J37" s="85"/>
      <c r="K37" s="84"/>
      <c r="L37" s="85"/>
      <c r="M37" s="84"/>
      <c r="N37" s="85"/>
      <c r="O37" s="84"/>
      <c r="P37" s="85"/>
      <c r="Q37" s="84"/>
      <c r="R37" s="85"/>
    </row>
    <row r="38" spans="1:18" ht="24" customHeight="1" x14ac:dyDescent="0.3">
      <c r="A38" s="33"/>
      <c r="B38" s="92" t="s">
        <v>39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</row>
    <row r="39" spans="1:18" ht="12" customHeight="1" x14ac:dyDescent="0.3">
      <c r="A39" s="33"/>
      <c r="B39" s="86" t="s">
        <v>25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/>
      <c r="Q39" s="33"/>
      <c r="R39" s="34"/>
    </row>
    <row r="40" spans="1:18" ht="12" customHeight="1" x14ac:dyDescent="0.3">
      <c r="A40" s="33"/>
      <c r="B40" s="87" t="s">
        <v>42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/>
      <c r="Q40" s="33"/>
      <c r="R40" s="34"/>
    </row>
  </sheetData>
  <mergeCells count="29">
    <mergeCell ref="A1:G1"/>
    <mergeCell ref="A2:G2"/>
    <mergeCell ref="A4:B5"/>
    <mergeCell ref="C4:F4"/>
    <mergeCell ref="G4:J4"/>
    <mergeCell ref="K4:N4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A6:B6"/>
    <mergeCell ref="A17:B17"/>
    <mergeCell ref="A33:B33"/>
    <mergeCell ref="A34:B34"/>
    <mergeCell ref="A35:B36"/>
    <mergeCell ref="C36:D36"/>
    <mergeCell ref="Q36:R36"/>
    <mergeCell ref="B38:R38"/>
    <mergeCell ref="E36:F36"/>
    <mergeCell ref="G36:H36"/>
    <mergeCell ref="I36:J36"/>
    <mergeCell ref="K36:L36"/>
    <mergeCell ref="M36:N36"/>
    <mergeCell ref="O36:P36"/>
  </mergeCells>
  <printOptions horizontalCentered="1" verticalCentered="1"/>
  <pageMargins left="0.19685039370078741" right="0.19685039370078741" top="0.19685039370078741" bottom="0.15748031496062992" header="0.19685039370078741" footer="0.19685039370078741"/>
  <pageSetup paperSize="9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.109375" defaultRowHeight="13.2" x14ac:dyDescent="0.25"/>
  <cols>
    <col min="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1"/>
  <sheetViews>
    <sheetView workbookViewId="0">
      <selection sqref="A1:IV65536"/>
    </sheetView>
  </sheetViews>
  <sheetFormatPr defaultColWidth="9.109375" defaultRowHeight="13.2" x14ac:dyDescent="0.25"/>
  <cols>
    <col min="1" max="15" width="9.109375" style="1"/>
    <col min="16" max="16" width="9.109375" style="2"/>
    <col min="17" max="17" width="9.109375" style="1"/>
    <col min="18" max="20" width="9.109375" style="2"/>
    <col min="21" max="16384" width="9.109375" style="1"/>
  </cols>
  <sheetData/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IV2</vt:lpstr>
      <vt:lpstr>III 5</vt:lpstr>
      <vt:lpstr>III3</vt:lpstr>
      <vt:lpstr>III4</vt:lpstr>
      <vt:lpstr>III5</vt:lpstr>
      <vt:lpstr>III6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2022-07-30T18:11:46Z</cp:lastPrinted>
  <dcterms:created xsi:type="dcterms:W3CDTF">2004-05-24T11:14:11Z</dcterms:created>
  <dcterms:modified xsi:type="dcterms:W3CDTF">2022-07-30T18:11:50Z</dcterms:modified>
</cp:coreProperties>
</file>