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nastavak npp\Novi\Остале дјелатности\Златар\"/>
    </mc:Choice>
  </mc:AlternateContent>
  <bookViews>
    <workbookView xWindow="-192" yWindow="216" windowWidth="12120" windowHeight="8640" firstSheet="1" activeTab="1"/>
  </bookViews>
  <sheets>
    <sheet name="IV2" sheetId="12" state="hidden" r:id="rId1"/>
    <sheet name="III 3" sheetId="13" r:id="rId2"/>
    <sheet name="III3" sheetId="7" state="hidden" r:id="rId3"/>
    <sheet name="III4" sheetId="8" state="hidden" r:id="rId4"/>
    <sheet name="III5" sheetId="9" state="hidden" r:id="rId5"/>
    <sheet name="III6" sheetId="10" state="hidden" r:id="rId6"/>
  </sheets>
  <calcPr calcId="152511" iterateDelta="0"/>
</workbook>
</file>

<file path=xl/calcChain.xml><?xml version="1.0" encoding="utf-8"?>
<calcChain xmlns="http://schemas.openxmlformats.org/spreadsheetml/2006/main">
  <c r="K29" i="13" l="1"/>
  <c r="G29" i="13"/>
  <c r="G31" i="13" s="1"/>
  <c r="G32" i="13" s="1"/>
  <c r="C30" i="13"/>
  <c r="C31" i="13" s="1"/>
  <c r="C29" i="13"/>
  <c r="P16" i="13"/>
  <c r="R16" i="13"/>
  <c r="N16" i="13"/>
  <c r="M16" i="13"/>
  <c r="E16" i="13"/>
  <c r="Q16" i="13"/>
  <c r="M15" i="13"/>
  <c r="I15" i="13"/>
  <c r="E15" i="13"/>
  <c r="O14" i="13"/>
  <c r="M14" i="13"/>
  <c r="I14" i="13"/>
  <c r="E14" i="13"/>
  <c r="P13" i="13"/>
  <c r="R13" i="13" s="1"/>
  <c r="N13" i="13"/>
  <c r="M13" i="13"/>
  <c r="J13" i="13"/>
  <c r="I13" i="13"/>
  <c r="Q13" i="13" s="1"/>
  <c r="F13" i="13"/>
  <c r="E13" i="13"/>
  <c r="I11" i="13"/>
  <c r="I12" i="13"/>
  <c r="M11" i="13"/>
  <c r="M12" i="13"/>
  <c r="L30" i="13"/>
  <c r="K30" i="13"/>
  <c r="H30" i="13"/>
  <c r="H31" i="13"/>
  <c r="G30" i="13"/>
  <c r="D30" i="13"/>
  <c r="L29" i="13"/>
  <c r="L31" i="13"/>
  <c r="H29" i="13"/>
  <c r="D29" i="13"/>
  <c r="P28" i="13"/>
  <c r="R28" i="13" s="1"/>
  <c r="O28" i="13"/>
  <c r="Q28" i="13" s="1"/>
  <c r="N28" i="13"/>
  <c r="M28" i="13"/>
  <c r="J28" i="13"/>
  <c r="I28" i="13"/>
  <c r="F28" i="13"/>
  <c r="E28" i="13"/>
  <c r="P27" i="13"/>
  <c r="R27" i="13" s="1"/>
  <c r="O27" i="13"/>
  <c r="Q27" i="13"/>
  <c r="P26" i="13"/>
  <c r="O26" i="13"/>
  <c r="Q26" i="13" s="1"/>
  <c r="N26" i="13"/>
  <c r="M26" i="13"/>
  <c r="J26" i="13"/>
  <c r="I26" i="13"/>
  <c r="F26" i="13"/>
  <c r="E26" i="13"/>
  <c r="P25" i="13"/>
  <c r="R25" i="13" s="1"/>
  <c r="O25" i="13"/>
  <c r="N25" i="13"/>
  <c r="M25" i="13"/>
  <c r="J25" i="13"/>
  <c r="I25" i="13"/>
  <c r="F25" i="13"/>
  <c r="E25" i="13"/>
  <c r="P24" i="13"/>
  <c r="R24" i="13" s="1"/>
  <c r="O24" i="13"/>
  <c r="N24" i="13"/>
  <c r="M24" i="13"/>
  <c r="J24" i="13"/>
  <c r="I24" i="13"/>
  <c r="F24" i="13"/>
  <c r="E24" i="13"/>
  <c r="Q24" i="13" s="1"/>
  <c r="P23" i="13"/>
  <c r="R23" i="13" s="1"/>
  <c r="O23" i="13"/>
  <c r="N23" i="13"/>
  <c r="M23" i="13"/>
  <c r="J23" i="13"/>
  <c r="I23" i="13"/>
  <c r="F23" i="13"/>
  <c r="E23" i="13"/>
  <c r="P22" i="13"/>
  <c r="R22" i="13"/>
  <c r="O22" i="13"/>
  <c r="Q22" i="13" s="1"/>
  <c r="N22" i="13"/>
  <c r="M22" i="13"/>
  <c r="J22" i="13"/>
  <c r="I22" i="13"/>
  <c r="F22" i="13"/>
  <c r="E22" i="13"/>
  <c r="P21" i="13"/>
  <c r="R21" i="13" s="1"/>
  <c r="O21" i="13"/>
  <c r="N21" i="13"/>
  <c r="M21" i="13"/>
  <c r="J21" i="13"/>
  <c r="I21" i="13"/>
  <c r="F21" i="13"/>
  <c r="E21" i="13"/>
  <c r="P20" i="13"/>
  <c r="R20" i="13" s="1"/>
  <c r="O20" i="13"/>
  <c r="N20" i="13"/>
  <c r="M20" i="13"/>
  <c r="J20" i="13"/>
  <c r="I20" i="13"/>
  <c r="F20" i="13"/>
  <c r="E20" i="13"/>
  <c r="Q20" i="13" s="1"/>
  <c r="P19" i="13"/>
  <c r="R19" i="13"/>
  <c r="O19" i="13"/>
  <c r="N19" i="13"/>
  <c r="M19" i="13"/>
  <c r="J19" i="13"/>
  <c r="I19" i="13"/>
  <c r="I30" i="13" s="1"/>
  <c r="I31" i="13" s="1"/>
  <c r="F19" i="13"/>
  <c r="E19" i="13"/>
  <c r="P18" i="13"/>
  <c r="P30" i="13" s="1"/>
  <c r="O18" i="13"/>
  <c r="N18" i="13"/>
  <c r="M18" i="13"/>
  <c r="M30" i="13" s="1"/>
  <c r="J18" i="13"/>
  <c r="I18" i="13"/>
  <c r="F18" i="13"/>
  <c r="E18" i="13"/>
  <c r="Q18" i="13" s="1"/>
  <c r="P12" i="13"/>
  <c r="R12" i="13" s="1"/>
  <c r="O12" i="13"/>
  <c r="N12" i="13"/>
  <c r="J12" i="13"/>
  <c r="F12" i="13"/>
  <c r="E12" i="13"/>
  <c r="P11" i="13"/>
  <c r="O11" i="13"/>
  <c r="Q11" i="13" s="1"/>
  <c r="N11" i="13"/>
  <c r="J11" i="13"/>
  <c r="F11" i="13"/>
  <c r="E11" i="13"/>
  <c r="P10" i="13"/>
  <c r="R10" i="13" s="1"/>
  <c r="O10" i="13"/>
  <c r="N10" i="13"/>
  <c r="M10" i="13"/>
  <c r="J10" i="13"/>
  <c r="I10" i="13"/>
  <c r="F10" i="13"/>
  <c r="E10" i="13"/>
  <c r="P9" i="13"/>
  <c r="R9" i="13" s="1"/>
  <c r="O9" i="13"/>
  <c r="N9" i="13"/>
  <c r="M9" i="13"/>
  <c r="J9" i="13"/>
  <c r="I9" i="13"/>
  <c r="F9" i="13"/>
  <c r="E9" i="13"/>
  <c r="P8" i="13"/>
  <c r="R8" i="13"/>
  <c r="O8" i="13"/>
  <c r="Q8" i="13" s="1"/>
  <c r="N8" i="13"/>
  <c r="M8" i="13"/>
  <c r="J8" i="13"/>
  <c r="I8" i="13"/>
  <c r="F8" i="13"/>
  <c r="E8" i="13"/>
  <c r="P7" i="13"/>
  <c r="R7" i="13" s="1"/>
  <c r="O7" i="13"/>
  <c r="N7" i="13"/>
  <c r="M7" i="13"/>
  <c r="M29" i="13" s="1"/>
  <c r="M31" i="13" s="1"/>
  <c r="J7" i="13"/>
  <c r="J29" i="13" s="1"/>
  <c r="I7" i="13"/>
  <c r="F7" i="13"/>
  <c r="E7" i="13"/>
  <c r="Q7" i="13"/>
  <c r="E30" i="13"/>
  <c r="K31" i="13"/>
  <c r="K32" i="13" s="1"/>
  <c r="Q14" i="13"/>
  <c r="Q19" i="13"/>
  <c r="O30" i="13"/>
  <c r="Q10" i="13"/>
  <c r="R11" i="13"/>
  <c r="R18" i="13"/>
  <c r="P29" i="13"/>
  <c r="O29" i="13"/>
  <c r="Q23" i="13"/>
  <c r="I29" i="13"/>
  <c r="R29" i="13" l="1"/>
  <c r="F29" i="13"/>
  <c r="Q25" i="13"/>
  <c r="O31" i="13"/>
  <c r="P31" i="13"/>
  <c r="Q9" i="13"/>
  <c r="E29" i="13"/>
  <c r="E31" i="13" s="1"/>
  <c r="J30" i="13"/>
  <c r="J31" i="13" s="1"/>
  <c r="I32" i="13" s="1"/>
  <c r="Q21" i="13"/>
  <c r="Q30" i="13" s="1"/>
  <c r="Q15" i="13"/>
  <c r="F30" i="13"/>
  <c r="N30" i="13"/>
  <c r="D31" i="13"/>
  <c r="C32" i="13" s="1"/>
  <c r="F31" i="13"/>
  <c r="E32" i="13" s="1"/>
  <c r="Q12" i="13"/>
  <c r="Q29" i="13" s="1"/>
  <c r="R26" i="13"/>
  <c r="R30" i="13" s="1"/>
  <c r="R31" i="13" s="1"/>
  <c r="N29" i="13"/>
  <c r="N31" i="13" s="1"/>
  <c r="M32" i="13" s="1"/>
  <c r="O32" i="13" l="1"/>
  <c r="Q31" i="13"/>
  <c r="Q32" i="13"/>
</calcChain>
</file>

<file path=xl/sharedStrings.xml><?xml version="1.0" encoding="utf-8"?>
<sst xmlns="http://schemas.openxmlformats.org/spreadsheetml/2006/main" count="76" uniqueCount="40">
  <si>
    <t>ПРЕДМЕТИ</t>
  </si>
  <si>
    <t>ПРВИ РАЗРЕД</t>
  </si>
  <si>
    <t>ДРУГИ РАЗРЕД</t>
  </si>
  <si>
    <t>ТРЕЋИ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</si>
  <si>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</si>
  <si>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</si>
  <si>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</si>
  <si>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</si>
  <si>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</si>
  <si>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</si>
  <si>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</si>
  <si>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Страни језик</t>
  </si>
  <si>
    <t>Историја</t>
  </si>
  <si>
    <t>Физичко васпитање</t>
  </si>
  <si>
    <t>Математика</t>
  </si>
  <si>
    <t>Б: СТРУЧНИ ПРЕДМЕТИ</t>
  </si>
  <si>
    <t>А: УКУПНО ОПШТЕОБРАЗОВНИ ПРЕДМЕТИ</t>
  </si>
  <si>
    <t>Б: УКУПНО СТРУЧНИ ПРЕДМЕТИ</t>
  </si>
  <si>
    <t>УКУПНО А+Б</t>
  </si>
  <si>
    <t>Информатика</t>
  </si>
  <si>
    <t>Практична настава</t>
  </si>
  <si>
    <t>Занимање: ЗЛАТАР</t>
  </si>
  <si>
    <t>Техничко цртање</t>
  </si>
  <si>
    <t>Технологија материјала</t>
  </si>
  <si>
    <t>Техничка физика</t>
  </si>
  <si>
    <t>Механика</t>
  </si>
  <si>
    <t>Основи електротехнике</t>
  </si>
  <si>
    <t>Технологија златарске обраде</t>
  </si>
  <si>
    <t xml:space="preserve">Златарски дизајн </t>
  </si>
  <si>
    <t>Основи предузетништва</t>
  </si>
  <si>
    <t>Остали облици наставе **</t>
  </si>
  <si>
    <t>** До два часа седмично у складу са законом.</t>
  </si>
  <si>
    <t xml:space="preserve">Демократија и људска права </t>
  </si>
  <si>
    <t>Вјеронаука*</t>
  </si>
  <si>
    <t>Култура религија*</t>
  </si>
  <si>
    <t>Етика*</t>
  </si>
  <si>
    <t>* Ученик бира између Вјеронауке и Културе религија у првом разреду. Ако је одабрао Вјеронауку изучава је три године. Ако није одабрао Вјеронауку онда у првом и другом разреду изучава Културу религија а у трећем Етику.</t>
  </si>
  <si>
    <t>Струка: ОСТАЛЕ ДЈЕЛАТНОСТИ</t>
  </si>
  <si>
    <t>Пројектна настава ***</t>
  </si>
  <si>
    <t>*** Планирана Годишњим програмом рада школе у складу са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</si>
</sst>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6" x14ac:knownFonts="1">
    <font>
      <sz val="10"/>
      <name val="Arial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</font>
    <font>
      <b/>
      <sz val="14"/>
      <name val="Times New Roman"/>
      <family val="1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1" fontId="2" fillId="0" borderId="14" xfId="0" applyNumberFormat="1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center" vertical="center" wrapText="1"/>
    </xf>
    <xf numFmtId="1" fontId="2" fillId="0" borderId="12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1" fontId="2" fillId="0" borderId="17" xfId="0" applyNumberFormat="1" applyFont="1" applyBorder="1" applyAlignment="1">
      <alignment horizontal="center" vertical="center"/>
    </xf>
    <xf numFmtId="1" fontId="2" fillId="0" borderId="18" xfId="0" applyNumberFormat="1" applyFont="1" applyBorder="1" applyAlignment="1">
      <alignment horizontal="center" vertical="center"/>
    </xf>
    <xf numFmtId="0" fontId="2" fillId="0" borderId="19" xfId="0" applyFont="1" applyBorder="1" applyAlignment="1" applyProtection="1">
      <alignment horizontal="left" vertical="center" wrapText="1"/>
      <protection locked="0"/>
    </xf>
    <xf numFmtId="1" fontId="2" fillId="0" borderId="20" xfId="0" applyNumberFormat="1" applyFont="1" applyBorder="1" applyAlignment="1" applyProtection="1">
      <alignment horizontal="center" vertical="center"/>
      <protection locked="0"/>
    </xf>
    <xf numFmtId="1" fontId="2" fillId="0" borderId="21" xfId="0" applyNumberFormat="1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left" vertical="center" wrapText="1"/>
      <protection locked="0"/>
    </xf>
    <xf numFmtId="1" fontId="2" fillId="0" borderId="23" xfId="0" applyNumberFormat="1" applyFont="1" applyBorder="1" applyAlignment="1" applyProtection="1">
      <alignment horizontal="center" vertical="center"/>
      <protection locked="0"/>
    </xf>
    <xf numFmtId="1" fontId="2" fillId="0" borderId="17" xfId="0" applyNumberFormat="1" applyFont="1" applyBorder="1" applyAlignment="1" applyProtection="1">
      <alignment horizontal="center" vertical="center"/>
      <protection locked="0"/>
    </xf>
    <xf numFmtId="1" fontId="2" fillId="0" borderId="24" xfId="0" applyNumberFormat="1" applyFont="1" applyBorder="1" applyAlignment="1" applyProtection="1">
      <alignment horizontal="center" vertical="center"/>
      <protection locked="0"/>
    </xf>
    <xf numFmtId="1" fontId="2" fillId="0" borderId="25" xfId="0" applyNumberFormat="1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/>
      <protection locked="0"/>
    </xf>
    <xf numFmtId="0" fontId="2" fillId="0" borderId="17" xfId="0" applyFont="1" applyBorder="1" applyAlignment="1" applyProtection="1">
      <alignment horizontal="center"/>
      <protection locked="0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1" fontId="2" fillId="0" borderId="27" xfId="0" applyNumberFormat="1" applyFont="1" applyBorder="1" applyAlignment="1">
      <alignment horizontal="center" vertical="center"/>
    </xf>
    <xf numFmtId="1" fontId="2" fillId="0" borderId="28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1" fontId="2" fillId="0" borderId="25" xfId="0" applyNumberFormat="1" applyFont="1" applyBorder="1" applyAlignment="1">
      <alignment horizontal="center" vertical="center"/>
    </xf>
    <xf numFmtId="1" fontId="2" fillId="0" borderId="31" xfId="0" applyNumberFormat="1" applyFont="1" applyBorder="1" applyAlignment="1">
      <alignment horizontal="center" vertical="center"/>
    </xf>
    <xf numFmtId="1" fontId="2" fillId="0" borderId="32" xfId="0" applyNumberFormat="1" applyFont="1" applyBorder="1" applyAlignment="1">
      <alignment horizontal="center" vertical="center"/>
    </xf>
    <xf numFmtId="1" fontId="2" fillId="0" borderId="33" xfId="0" applyNumberFormat="1" applyFont="1" applyBorder="1" applyAlignment="1">
      <alignment horizontal="center" vertical="center"/>
    </xf>
    <xf numFmtId="1" fontId="2" fillId="0" borderId="34" xfId="0" applyNumberFormat="1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1" fontId="2" fillId="0" borderId="36" xfId="0" applyNumberFormat="1" applyFont="1" applyBorder="1" applyAlignment="1">
      <alignment horizontal="center" vertical="center"/>
    </xf>
    <xf numFmtId="1" fontId="2" fillId="0" borderId="37" xfId="0" applyNumberFormat="1" applyFont="1" applyBorder="1" applyAlignment="1">
      <alignment horizontal="center" vertical="center"/>
    </xf>
    <xf numFmtId="1" fontId="2" fillId="0" borderId="29" xfId="0" applyNumberFormat="1" applyFont="1" applyBorder="1" applyAlignment="1">
      <alignment horizontal="center" vertical="center"/>
    </xf>
    <xf numFmtId="1" fontId="2" fillId="0" borderId="38" xfId="0" applyNumberFormat="1" applyFont="1" applyBorder="1" applyAlignment="1">
      <alignment horizontal="center" vertical="center"/>
    </xf>
    <xf numFmtId="1" fontId="2" fillId="0" borderId="39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26" xfId="0" applyFont="1" applyBorder="1" applyAlignment="1" applyProtection="1">
      <alignment horizontal="center"/>
      <protection locked="0"/>
    </xf>
    <xf numFmtId="0" fontId="2" fillId="0" borderId="33" xfId="0" applyFont="1" applyBorder="1" applyAlignment="1" applyProtection="1">
      <alignment horizontal="center"/>
      <protection locked="0"/>
    </xf>
    <xf numFmtId="1" fontId="2" fillId="0" borderId="3" xfId="0" applyNumberFormat="1" applyFont="1" applyBorder="1" applyAlignment="1">
      <alignment horizontal="center" vertical="center"/>
    </xf>
    <xf numFmtId="0" fontId="2" fillId="0" borderId="0" xfId="0" applyFont="1" applyBorder="1" applyAlignment="1"/>
    <xf numFmtId="1" fontId="2" fillId="0" borderId="23" xfId="0" applyNumberFormat="1" applyFont="1" applyBorder="1" applyAlignment="1">
      <alignment horizontal="center" vertical="center"/>
    </xf>
    <xf numFmtId="0" fontId="5" fillId="0" borderId="22" xfId="0" applyFont="1" applyBorder="1" applyAlignment="1" applyProtection="1">
      <alignment horizontal="left" vertical="center" wrapText="1"/>
      <protection locked="0"/>
    </xf>
    <xf numFmtId="0" fontId="2" fillId="0" borderId="22" xfId="0" applyFont="1" applyBorder="1" applyAlignment="1" applyProtection="1">
      <alignment horizontal="left" vertical="center" wrapText="1"/>
    </xf>
    <xf numFmtId="1" fontId="2" fillId="0" borderId="26" xfId="0" applyNumberFormat="1" applyFont="1" applyBorder="1" applyAlignment="1">
      <alignment horizontal="center" vertical="center"/>
    </xf>
    <xf numFmtId="0" fontId="1" fillId="0" borderId="40" xfId="0" applyFont="1" applyBorder="1" applyAlignment="1" applyProtection="1">
      <alignment horizontal="left" vertical="center" wrapText="1"/>
      <protection locked="0"/>
    </xf>
    <xf numFmtId="0" fontId="2" fillId="0" borderId="40" xfId="0" applyFont="1" applyBorder="1" applyAlignment="1" applyProtection="1">
      <alignment horizontal="left" vertical="center" wrapText="1"/>
      <protection locked="0"/>
    </xf>
    <xf numFmtId="0" fontId="1" fillId="0" borderId="41" xfId="0" applyFont="1" applyBorder="1" applyAlignment="1" applyProtection="1">
      <alignment horizontal="left" vertical="center" wrapText="1"/>
      <protection locked="0"/>
    </xf>
    <xf numFmtId="0" fontId="2" fillId="0" borderId="41" xfId="0" applyFont="1" applyBorder="1" applyAlignment="1" applyProtection="1">
      <alignment horizontal="left" vertical="center" wrapText="1"/>
      <protection locked="0"/>
    </xf>
    <xf numFmtId="0" fontId="1" fillId="0" borderId="42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left" vertical="center" wrapText="1"/>
    </xf>
    <xf numFmtId="0" fontId="2" fillId="0" borderId="55" xfId="0" applyFont="1" applyBorder="1" applyAlignment="1">
      <alignment horizontal="left" vertical="center" wrapText="1"/>
    </xf>
    <xf numFmtId="0" fontId="2" fillId="0" borderId="56" xfId="0" applyFont="1" applyBorder="1" applyAlignment="1">
      <alignment horizontal="left" vertical="center" wrapText="1"/>
    </xf>
    <xf numFmtId="0" fontId="2" fillId="0" borderId="57" xfId="0" applyFont="1" applyBorder="1" applyAlignment="1">
      <alignment horizontal="left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1" fontId="2" fillId="0" borderId="14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T1:X1"/>
  <sheetViews>
    <sheetView showZeros="0" workbookViewId="0">
      <selection sqref="A1:IV65536"/>
    </sheetView>
  </sheetViews>
  <sheetFormatPr defaultColWidth="9.109375" defaultRowHeight="13.2" x14ac:dyDescent="0.25"/>
  <cols>
    <col min="1" max="1" width="3.6640625" style="1" customWidth="1"/>
    <col min="2" max="2" width="38" style="1" customWidth="1"/>
    <col min="3" max="19" width="4.6640625" style="1" customWidth="1"/>
    <col min="20" max="20" width="4.6640625" style="2" customWidth="1"/>
    <col min="21" max="21" width="4.6640625" style="1" customWidth="1"/>
    <col min="22" max="22" width="4.6640625" style="2" customWidth="1"/>
    <col min="23" max="24" width="6.109375" style="2" customWidth="1"/>
    <col min="25" max="25" width="26.88671875" style="1" customWidth="1"/>
    <col min="26" max="16384" width="9.109375" style="1"/>
  </cols>
  <sheetData/>
  <phoneticPr fontId="0" type="noConversion"/>
  <pageMargins left="0.25" right="0.32" top="0.17" bottom="0.22" header="0.17" footer="0.1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6"/>
  <sheetViews>
    <sheetView tabSelected="1" workbookViewId="0">
      <selection activeCell="A2" sqref="A2:G2"/>
    </sheetView>
  </sheetViews>
  <sheetFormatPr defaultRowHeight="13.2" x14ac:dyDescent="0.25"/>
  <cols>
    <col min="1" max="1" width="4" customWidth="1"/>
    <col min="2" max="2" width="28.6640625" customWidth="1"/>
    <col min="3" max="18" width="5.6640625" customWidth="1"/>
  </cols>
  <sheetData>
    <row r="1" spans="1:18" ht="13.5" customHeight="1" x14ac:dyDescent="0.25">
      <c r="A1" s="72" t="s">
        <v>37</v>
      </c>
      <c r="B1" s="73"/>
      <c r="C1" s="73"/>
      <c r="D1" s="73"/>
      <c r="E1" s="73"/>
      <c r="F1" s="73"/>
      <c r="G1" s="73"/>
      <c r="H1" s="1"/>
      <c r="I1" s="1"/>
      <c r="J1" s="1"/>
      <c r="K1" s="1"/>
      <c r="L1" s="1"/>
      <c r="M1" s="1"/>
      <c r="N1" s="1"/>
      <c r="O1" s="1"/>
      <c r="P1" s="2"/>
      <c r="Q1" s="1"/>
      <c r="R1" s="2"/>
    </row>
    <row r="2" spans="1:18" ht="13.5" customHeight="1" x14ac:dyDescent="0.25">
      <c r="A2" s="74" t="s">
        <v>21</v>
      </c>
      <c r="B2" s="75"/>
      <c r="C2" s="75"/>
      <c r="D2" s="75"/>
      <c r="E2" s="75"/>
      <c r="F2" s="75"/>
      <c r="G2" s="75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</row>
    <row r="3" spans="1:18" ht="13.5" customHeight="1" thickBot="1" x14ac:dyDescent="0.3">
      <c r="A3" s="39"/>
      <c r="B3" s="40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2"/>
      <c r="Q3" s="1"/>
      <c r="R3" s="2"/>
    </row>
    <row r="4" spans="1:18" ht="13.5" customHeight="1" thickTop="1" x14ac:dyDescent="0.25">
      <c r="A4" s="76" t="s">
        <v>0</v>
      </c>
      <c r="B4" s="77"/>
      <c r="C4" s="80" t="s">
        <v>1</v>
      </c>
      <c r="D4" s="81"/>
      <c r="E4" s="81"/>
      <c r="F4" s="82"/>
      <c r="G4" s="83" t="s">
        <v>2</v>
      </c>
      <c r="H4" s="81"/>
      <c r="I4" s="81"/>
      <c r="J4" s="81"/>
      <c r="K4" s="80" t="s">
        <v>3</v>
      </c>
      <c r="L4" s="81"/>
      <c r="M4" s="81"/>
      <c r="N4" s="82"/>
      <c r="O4" s="84" t="s">
        <v>4</v>
      </c>
      <c r="P4" s="85"/>
      <c r="Q4" s="85"/>
      <c r="R4" s="86"/>
    </row>
    <row r="5" spans="1:18" ht="13.5" customHeight="1" x14ac:dyDescent="0.25">
      <c r="A5" s="78"/>
      <c r="B5" s="79"/>
      <c r="C5" s="87" t="s">
        <v>5</v>
      </c>
      <c r="D5" s="88"/>
      <c r="E5" s="89" t="s">
        <v>6</v>
      </c>
      <c r="F5" s="90"/>
      <c r="G5" s="91" t="s">
        <v>5</v>
      </c>
      <c r="H5" s="88"/>
      <c r="I5" s="89" t="s">
        <v>6</v>
      </c>
      <c r="J5" s="91"/>
      <c r="K5" s="87" t="s">
        <v>5</v>
      </c>
      <c r="L5" s="88"/>
      <c r="M5" s="89" t="s">
        <v>6</v>
      </c>
      <c r="N5" s="90"/>
      <c r="O5" s="87" t="s">
        <v>5</v>
      </c>
      <c r="P5" s="88"/>
      <c r="Q5" s="89" t="s">
        <v>6</v>
      </c>
      <c r="R5" s="90"/>
    </row>
    <row r="6" spans="1:18" ht="13.5" customHeight="1" thickBot="1" x14ac:dyDescent="0.3">
      <c r="A6" s="92" t="s">
        <v>7</v>
      </c>
      <c r="B6" s="93"/>
      <c r="C6" s="4" t="s">
        <v>8</v>
      </c>
      <c r="D6" s="5" t="s">
        <v>9</v>
      </c>
      <c r="E6" s="5" t="s">
        <v>8</v>
      </c>
      <c r="F6" s="6" t="s">
        <v>9</v>
      </c>
      <c r="G6" s="7" t="s">
        <v>8</v>
      </c>
      <c r="H6" s="5" t="s">
        <v>9</v>
      </c>
      <c r="I6" s="5" t="s">
        <v>8</v>
      </c>
      <c r="J6" s="3" t="s">
        <v>9</v>
      </c>
      <c r="K6" s="4" t="s">
        <v>8</v>
      </c>
      <c r="L6" s="5" t="s">
        <v>9</v>
      </c>
      <c r="M6" s="5" t="s">
        <v>8</v>
      </c>
      <c r="N6" s="6" t="s">
        <v>9</v>
      </c>
      <c r="O6" s="54" t="s">
        <v>8</v>
      </c>
      <c r="P6" s="55" t="s">
        <v>9</v>
      </c>
      <c r="Q6" s="55" t="s">
        <v>8</v>
      </c>
      <c r="R6" s="56" t="s">
        <v>9</v>
      </c>
    </row>
    <row r="7" spans="1:18" ht="13.5" customHeight="1" x14ac:dyDescent="0.25">
      <c r="A7" s="41">
        <v>1</v>
      </c>
      <c r="B7" s="27" t="s">
        <v>10</v>
      </c>
      <c r="C7" s="28">
        <v>3</v>
      </c>
      <c r="D7" s="29"/>
      <c r="E7" s="23">
        <f t="shared" ref="E7:F12" si="0">IF(C7&gt;0,C7*34, " ")</f>
        <v>102</v>
      </c>
      <c r="F7" s="24" t="str">
        <f t="shared" si="0"/>
        <v xml:space="preserve"> </v>
      </c>
      <c r="G7" s="33">
        <v>2</v>
      </c>
      <c r="H7" s="29"/>
      <c r="I7" s="23">
        <f t="shared" ref="I7:J12" si="1">IF(G7&gt;0,G7*34, " ")</f>
        <v>68</v>
      </c>
      <c r="J7" s="24" t="str">
        <f t="shared" si="1"/>
        <v xml:space="preserve"> </v>
      </c>
      <c r="K7" s="28">
        <v>2</v>
      </c>
      <c r="L7" s="29"/>
      <c r="M7" s="23">
        <f t="shared" ref="M7:N12" si="2">IF(K7&gt;0,K7*32, " ")</f>
        <v>64</v>
      </c>
      <c r="N7" s="24" t="str">
        <f t="shared" si="2"/>
        <v xml:space="preserve"> </v>
      </c>
      <c r="O7" s="51">
        <f t="shared" ref="O7:O12" si="3">IF(C7+G7+K7&gt;0,C7+G7+K7, " ")</f>
        <v>7</v>
      </c>
      <c r="P7" s="52" t="str">
        <f t="shared" ref="P7:P12" si="4">IF(D7+H7+L7&gt;0, D7+H7+L7, " ")</f>
        <v xml:space="preserve"> </v>
      </c>
      <c r="Q7" s="52">
        <f t="shared" ref="Q7:R12" si="5">IF(O7&lt;&gt;" ", (IF(E7&lt;&gt;" ", E7, 0)+IF(I7&lt;&gt;" ", I7, 0)+IF(M7&lt;&gt;" ", M7, 0)), " ")</f>
        <v>234</v>
      </c>
      <c r="R7" s="61" t="str">
        <f t="shared" si="5"/>
        <v xml:space="preserve"> </v>
      </c>
    </row>
    <row r="8" spans="1:18" ht="13.5" customHeight="1" x14ac:dyDescent="0.25">
      <c r="A8" s="41">
        <v>2</v>
      </c>
      <c r="B8" s="30" t="s">
        <v>11</v>
      </c>
      <c r="C8" s="31">
        <v>2</v>
      </c>
      <c r="D8" s="32"/>
      <c r="E8" s="25">
        <f t="shared" si="0"/>
        <v>68</v>
      </c>
      <c r="F8" s="26" t="str">
        <f t="shared" si="0"/>
        <v xml:space="preserve"> </v>
      </c>
      <c r="G8" s="34">
        <v>2</v>
      </c>
      <c r="H8" s="32"/>
      <c r="I8" s="25">
        <f t="shared" si="1"/>
        <v>68</v>
      </c>
      <c r="J8" s="26" t="str">
        <f t="shared" si="1"/>
        <v xml:space="preserve"> </v>
      </c>
      <c r="K8" s="31">
        <v>2</v>
      </c>
      <c r="L8" s="32"/>
      <c r="M8" s="25">
        <f t="shared" si="2"/>
        <v>64</v>
      </c>
      <c r="N8" s="26" t="str">
        <f t="shared" si="2"/>
        <v xml:space="preserve"> </v>
      </c>
      <c r="O8" s="49">
        <f t="shared" si="3"/>
        <v>6</v>
      </c>
      <c r="P8" s="25" t="str">
        <f t="shared" si="4"/>
        <v xml:space="preserve"> </v>
      </c>
      <c r="Q8" s="25">
        <f t="shared" si="5"/>
        <v>200</v>
      </c>
      <c r="R8" s="26" t="str">
        <f t="shared" si="5"/>
        <v xml:space="preserve"> </v>
      </c>
    </row>
    <row r="9" spans="1:18" ht="13.5" customHeight="1" x14ac:dyDescent="0.25">
      <c r="A9" s="41">
        <v>3</v>
      </c>
      <c r="B9" s="30" t="s">
        <v>13</v>
      </c>
      <c r="C9" s="31">
        <v>2</v>
      </c>
      <c r="D9" s="32"/>
      <c r="E9" s="25">
        <f t="shared" si="0"/>
        <v>68</v>
      </c>
      <c r="F9" s="26" t="str">
        <f t="shared" si="0"/>
        <v xml:space="preserve"> </v>
      </c>
      <c r="G9" s="32">
        <v>2</v>
      </c>
      <c r="H9" s="32"/>
      <c r="I9" s="25">
        <f t="shared" si="1"/>
        <v>68</v>
      </c>
      <c r="J9" s="26" t="str">
        <f t="shared" si="1"/>
        <v xml:space="preserve"> </v>
      </c>
      <c r="K9" s="31">
        <v>2</v>
      </c>
      <c r="L9" s="32"/>
      <c r="M9" s="25">
        <f t="shared" si="2"/>
        <v>64</v>
      </c>
      <c r="N9" s="26" t="str">
        <f t="shared" si="2"/>
        <v xml:space="preserve"> </v>
      </c>
      <c r="O9" s="49">
        <f t="shared" si="3"/>
        <v>6</v>
      </c>
      <c r="P9" s="25" t="str">
        <f t="shared" si="4"/>
        <v xml:space="preserve"> </v>
      </c>
      <c r="Q9" s="25">
        <f t="shared" si="5"/>
        <v>200</v>
      </c>
      <c r="R9" s="26" t="str">
        <f t="shared" si="5"/>
        <v xml:space="preserve"> </v>
      </c>
    </row>
    <row r="10" spans="1:18" ht="13.5" customHeight="1" x14ac:dyDescent="0.25">
      <c r="A10" s="41">
        <v>4</v>
      </c>
      <c r="B10" s="30" t="s">
        <v>14</v>
      </c>
      <c r="C10" s="31">
        <v>3</v>
      </c>
      <c r="D10" s="32"/>
      <c r="E10" s="25">
        <f t="shared" si="0"/>
        <v>102</v>
      </c>
      <c r="F10" s="26" t="str">
        <f t="shared" si="0"/>
        <v xml:space="preserve"> </v>
      </c>
      <c r="G10" s="32">
        <v>2</v>
      </c>
      <c r="H10" s="32"/>
      <c r="I10" s="25">
        <f t="shared" si="1"/>
        <v>68</v>
      </c>
      <c r="J10" s="26" t="str">
        <f t="shared" si="1"/>
        <v xml:space="preserve"> </v>
      </c>
      <c r="K10" s="31">
        <v>2</v>
      </c>
      <c r="L10" s="32"/>
      <c r="M10" s="25">
        <f t="shared" si="2"/>
        <v>64</v>
      </c>
      <c r="N10" s="26" t="str">
        <f t="shared" si="2"/>
        <v xml:space="preserve"> </v>
      </c>
      <c r="O10" s="49">
        <f t="shared" si="3"/>
        <v>7</v>
      </c>
      <c r="P10" s="25" t="str">
        <f t="shared" si="4"/>
        <v xml:space="preserve"> </v>
      </c>
      <c r="Q10" s="25">
        <f t="shared" si="5"/>
        <v>234</v>
      </c>
      <c r="R10" s="26" t="str">
        <f t="shared" si="5"/>
        <v xml:space="preserve"> </v>
      </c>
    </row>
    <row r="11" spans="1:18" ht="13.5" customHeight="1" x14ac:dyDescent="0.25">
      <c r="A11" s="41">
        <v>5</v>
      </c>
      <c r="B11" s="30" t="s">
        <v>19</v>
      </c>
      <c r="C11" s="31"/>
      <c r="D11" s="32">
        <v>2</v>
      </c>
      <c r="E11" s="25" t="str">
        <f t="shared" si="0"/>
        <v xml:space="preserve"> </v>
      </c>
      <c r="F11" s="26">
        <f t="shared" si="0"/>
        <v>68</v>
      </c>
      <c r="G11" s="32"/>
      <c r="H11" s="32"/>
      <c r="I11" s="25" t="str">
        <f t="shared" si="1"/>
        <v xml:space="preserve"> </v>
      </c>
      <c r="J11" s="26" t="str">
        <f t="shared" si="1"/>
        <v xml:space="preserve"> </v>
      </c>
      <c r="K11" s="31"/>
      <c r="L11" s="32"/>
      <c r="M11" s="25" t="str">
        <f t="shared" si="2"/>
        <v xml:space="preserve"> </v>
      </c>
      <c r="N11" s="26" t="str">
        <f t="shared" si="2"/>
        <v xml:space="preserve"> </v>
      </c>
      <c r="O11" s="49" t="str">
        <f t="shared" si="3"/>
        <v xml:space="preserve"> </v>
      </c>
      <c r="P11" s="25">
        <f t="shared" si="4"/>
        <v>2</v>
      </c>
      <c r="Q11" s="25" t="str">
        <f t="shared" si="5"/>
        <v xml:space="preserve"> </v>
      </c>
      <c r="R11" s="26">
        <f t="shared" si="5"/>
        <v>68</v>
      </c>
    </row>
    <row r="12" spans="1:18" ht="13.5" customHeight="1" x14ac:dyDescent="0.25">
      <c r="A12" s="41">
        <v>6</v>
      </c>
      <c r="B12" s="30" t="s">
        <v>12</v>
      </c>
      <c r="C12" s="31">
        <v>2</v>
      </c>
      <c r="D12" s="32"/>
      <c r="E12" s="25">
        <f t="shared" si="0"/>
        <v>68</v>
      </c>
      <c r="F12" s="26" t="str">
        <f t="shared" si="0"/>
        <v xml:space="preserve"> </v>
      </c>
      <c r="G12" s="32"/>
      <c r="H12" s="32"/>
      <c r="I12" s="25" t="str">
        <f t="shared" si="1"/>
        <v xml:space="preserve"> </v>
      </c>
      <c r="J12" s="26" t="str">
        <f t="shared" si="1"/>
        <v xml:space="preserve"> </v>
      </c>
      <c r="K12" s="31"/>
      <c r="L12" s="32"/>
      <c r="M12" s="25" t="str">
        <f t="shared" si="2"/>
        <v xml:space="preserve"> </v>
      </c>
      <c r="N12" s="26" t="str">
        <f t="shared" si="2"/>
        <v xml:space="preserve"> </v>
      </c>
      <c r="O12" s="49">
        <f t="shared" si="3"/>
        <v>2</v>
      </c>
      <c r="P12" s="25" t="str">
        <f t="shared" si="4"/>
        <v xml:space="preserve"> </v>
      </c>
      <c r="Q12" s="25">
        <f t="shared" si="5"/>
        <v>68</v>
      </c>
      <c r="R12" s="26" t="str">
        <f t="shared" si="5"/>
        <v xml:space="preserve"> </v>
      </c>
    </row>
    <row r="13" spans="1:18" ht="13.5" customHeight="1" x14ac:dyDescent="0.25">
      <c r="A13" s="41">
        <v>7</v>
      </c>
      <c r="B13" s="30" t="s">
        <v>32</v>
      </c>
      <c r="C13" s="31"/>
      <c r="D13" s="32"/>
      <c r="E13" s="25" t="str">
        <f>IF(C13&gt;0,C13*34, " ")</f>
        <v xml:space="preserve"> </v>
      </c>
      <c r="F13" s="26" t="str">
        <f>IF(D13&gt;0,D13*34, " ")</f>
        <v xml:space="preserve"> </v>
      </c>
      <c r="G13" s="32"/>
      <c r="H13" s="32"/>
      <c r="I13" s="25" t="str">
        <f>IF(G13&gt;0,G13*34, " ")</f>
        <v xml:space="preserve"> </v>
      </c>
      <c r="J13" s="26" t="str">
        <f>IF(H13&gt;0,H13*34, " ")</f>
        <v xml:space="preserve"> </v>
      </c>
      <c r="K13" s="31">
        <v>2</v>
      </c>
      <c r="L13" s="32"/>
      <c r="M13" s="25">
        <f t="shared" ref="M13:N16" si="6">IF(K13&gt;0,K13*32, " ")</f>
        <v>64</v>
      </c>
      <c r="N13" s="26" t="str">
        <f>IF(L13&gt;0,L13*32, " ")</f>
        <v xml:space="preserve"> </v>
      </c>
      <c r="O13" s="68">
        <v>2</v>
      </c>
      <c r="P13" s="25" t="str">
        <f>IF(D13+H13+L13&gt;0, D13+H13+L13, " ")</f>
        <v xml:space="preserve"> </v>
      </c>
      <c r="Q13" s="25">
        <f t="shared" ref="Q13:R16" si="7">IF(O13&lt;&gt;" ", (IF(E13&lt;&gt;" ", E13, 0)+IF(I13&lt;&gt;" ", I13, 0)+IF(M13&lt;&gt;" ", M13, 0)), " ")</f>
        <v>64</v>
      </c>
      <c r="R13" s="26" t="str">
        <f>IF(P13&lt;&gt;" ", (IF(F13&lt;&gt;" ", F13, 0)+IF(J13&lt;&gt;" ", J13, 0)+IF(N13&lt;&gt;" ", N13, 0)), " ")</f>
        <v xml:space="preserve"> </v>
      </c>
    </row>
    <row r="14" spans="1:18" ht="13.5" customHeight="1" x14ac:dyDescent="0.25">
      <c r="A14" s="41">
        <v>8</v>
      </c>
      <c r="B14" s="70" t="s">
        <v>33</v>
      </c>
      <c r="C14" s="31">
        <v>1</v>
      </c>
      <c r="D14" s="32"/>
      <c r="E14" s="25">
        <f>IF(C14&gt;0,C14*34, " ")</f>
        <v>34</v>
      </c>
      <c r="F14" s="26"/>
      <c r="G14" s="32">
        <v>1</v>
      </c>
      <c r="H14" s="32"/>
      <c r="I14" s="25">
        <f>IF(G14&gt;0,G14*34, " ")</f>
        <v>34</v>
      </c>
      <c r="J14" s="26"/>
      <c r="K14" s="34">
        <v>1</v>
      </c>
      <c r="L14" s="32"/>
      <c r="M14" s="25">
        <f t="shared" si="6"/>
        <v>32</v>
      </c>
      <c r="N14" s="26"/>
      <c r="O14" s="71">
        <f>SUM(C14,G14,K14)</f>
        <v>3</v>
      </c>
      <c r="P14" s="43"/>
      <c r="Q14" s="52">
        <f t="shared" si="7"/>
        <v>100</v>
      </c>
      <c r="R14" s="44"/>
    </row>
    <row r="15" spans="1:18" ht="13.5" customHeight="1" x14ac:dyDescent="0.25">
      <c r="A15" s="41">
        <v>9</v>
      </c>
      <c r="B15" s="69" t="s">
        <v>34</v>
      </c>
      <c r="C15" s="31">
        <v>1</v>
      </c>
      <c r="D15" s="32"/>
      <c r="E15" s="25">
        <f>IF(C15&gt;0,C15*34, " ")</f>
        <v>34</v>
      </c>
      <c r="F15" s="26"/>
      <c r="G15" s="32">
        <v>1</v>
      </c>
      <c r="H15" s="32"/>
      <c r="I15" s="25">
        <f>IF(G15&gt;0,G15*34, " ")</f>
        <v>34</v>
      </c>
      <c r="J15" s="26"/>
      <c r="K15" s="34"/>
      <c r="L15" s="32"/>
      <c r="M15" s="25" t="str">
        <f t="shared" si="6"/>
        <v xml:space="preserve"> </v>
      </c>
      <c r="N15" s="26"/>
      <c r="O15" s="68">
        <v>2</v>
      </c>
      <c r="P15" s="66"/>
      <c r="Q15" s="25">
        <f t="shared" si="7"/>
        <v>68</v>
      </c>
      <c r="R15" s="62"/>
    </row>
    <row r="16" spans="1:18" ht="13.5" customHeight="1" thickBot="1" x14ac:dyDescent="0.3">
      <c r="A16" s="41">
        <v>10</v>
      </c>
      <c r="B16" s="30" t="s">
        <v>35</v>
      </c>
      <c r="C16" s="31"/>
      <c r="D16" s="32"/>
      <c r="E16" s="25" t="str">
        <f>IF(C16&gt;0,C16*34, " ")</f>
        <v xml:space="preserve"> </v>
      </c>
      <c r="F16" s="26"/>
      <c r="G16" s="32"/>
      <c r="H16" s="32"/>
      <c r="I16" s="25"/>
      <c r="J16" s="26"/>
      <c r="K16" s="34">
        <v>1</v>
      </c>
      <c r="L16" s="32"/>
      <c r="M16" s="25">
        <f t="shared" si="6"/>
        <v>32</v>
      </c>
      <c r="N16" s="26" t="str">
        <f t="shared" si="6"/>
        <v xml:space="preserve"> </v>
      </c>
      <c r="O16" s="68">
        <v>1</v>
      </c>
      <c r="P16" s="57" t="str">
        <f>IF(D16+H16+L16&gt;0, D16+H16+L16, " ")</f>
        <v xml:space="preserve"> </v>
      </c>
      <c r="Q16" s="25">
        <f t="shared" si="7"/>
        <v>32</v>
      </c>
      <c r="R16" s="50" t="str">
        <f t="shared" si="7"/>
        <v xml:space="preserve"> </v>
      </c>
    </row>
    <row r="17" spans="1:18" ht="13.5" customHeight="1" thickBot="1" x14ac:dyDescent="0.3">
      <c r="A17" s="94" t="s">
        <v>15</v>
      </c>
      <c r="B17" s="95"/>
      <c r="C17" s="8" t="s">
        <v>8</v>
      </c>
      <c r="D17" s="9" t="s">
        <v>9</v>
      </c>
      <c r="E17" s="9" t="s">
        <v>8</v>
      </c>
      <c r="F17" s="10" t="s">
        <v>9</v>
      </c>
      <c r="G17" s="11" t="s">
        <v>8</v>
      </c>
      <c r="H17" s="9" t="s">
        <v>9</v>
      </c>
      <c r="I17" s="9" t="s">
        <v>8</v>
      </c>
      <c r="J17" s="12" t="s">
        <v>9</v>
      </c>
      <c r="K17" s="8" t="s">
        <v>8</v>
      </c>
      <c r="L17" s="9" t="s">
        <v>9</v>
      </c>
      <c r="M17" s="9" t="s">
        <v>8</v>
      </c>
      <c r="N17" s="10" t="s">
        <v>9</v>
      </c>
      <c r="O17" s="11" t="s">
        <v>8</v>
      </c>
      <c r="P17" s="9" t="s">
        <v>9</v>
      </c>
      <c r="Q17" s="9" t="s">
        <v>8</v>
      </c>
      <c r="R17" s="10" t="s">
        <v>9</v>
      </c>
    </row>
    <row r="18" spans="1:18" ht="13.5" customHeight="1" x14ac:dyDescent="0.25">
      <c r="A18" s="42">
        <v>1</v>
      </c>
      <c r="B18" s="30" t="s">
        <v>22</v>
      </c>
      <c r="C18" s="35">
        <v>2</v>
      </c>
      <c r="D18" s="36"/>
      <c r="E18" s="25">
        <f t="shared" ref="E18:F26" si="8">IF(C18&gt;0,C18*34, " ")</f>
        <v>68</v>
      </c>
      <c r="F18" s="26" t="str">
        <f t="shared" si="8"/>
        <v xml:space="preserve"> </v>
      </c>
      <c r="G18" s="36"/>
      <c r="H18" s="36"/>
      <c r="I18" s="25" t="str">
        <f t="shared" ref="I18:J26" si="9">IF(G18&gt;0,G18*34, " ")</f>
        <v xml:space="preserve"> </v>
      </c>
      <c r="J18" s="26" t="str">
        <f t="shared" si="9"/>
        <v xml:space="preserve"> </v>
      </c>
      <c r="K18" s="35"/>
      <c r="L18" s="36"/>
      <c r="M18" s="25" t="str">
        <f t="shared" ref="M18:N26" si="10">IF(K18&gt;0,K18*32, " ")</f>
        <v xml:space="preserve"> </v>
      </c>
      <c r="N18" s="26" t="str">
        <f t="shared" si="10"/>
        <v xml:space="preserve"> </v>
      </c>
      <c r="O18" s="51">
        <f t="shared" ref="O18:O28" si="11">IF(C18+G18+K18&gt;0,C18+G18+K18, " ")</f>
        <v>2</v>
      </c>
      <c r="P18" s="52" t="str">
        <f t="shared" ref="P18:P28" si="12">IF(D18+H18+L18&gt;0, D18+H18+L18, " ")</f>
        <v xml:space="preserve"> </v>
      </c>
      <c r="Q18" s="52">
        <f t="shared" ref="Q18:R28" si="13">IF(O18&lt;&gt;" ", (IF(E18&lt;&gt;" ", E18, 0)+IF(I18&lt;&gt;" ", I18, 0)+IF(M18&lt;&gt;" ", M18, 0)), " ")</f>
        <v>68</v>
      </c>
      <c r="R18" s="53" t="str">
        <f t="shared" si="13"/>
        <v xml:space="preserve"> </v>
      </c>
    </row>
    <row r="19" spans="1:18" ht="13.5" customHeight="1" x14ac:dyDescent="0.25">
      <c r="A19" s="42">
        <v>2</v>
      </c>
      <c r="B19" s="30" t="s">
        <v>23</v>
      </c>
      <c r="C19" s="35">
        <v>2</v>
      </c>
      <c r="D19" s="36"/>
      <c r="E19" s="25">
        <f t="shared" si="8"/>
        <v>68</v>
      </c>
      <c r="F19" s="26" t="str">
        <f t="shared" si="8"/>
        <v xml:space="preserve"> </v>
      </c>
      <c r="G19" s="36"/>
      <c r="H19" s="36"/>
      <c r="I19" s="25" t="str">
        <f t="shared" si="9"/>
        <v xml:space="preserve"> </v>
      </c>
      <c r="J19" s="26" t="str">
        <f t="shared" si="9"/>
        <v xml:space="preserve"> </v>
      </c>
      <c r="K19" s="35"/>
      <c r="L19" s="36"/>
      <c r="M19" s="25" t="str">
        <f t="shared" si="10"/>
        <v xml:space="preserve"> </v>
      </c>
      <c r="N19" s="26" t="str">
        <f t="shared" si="10"/>
        <v xml:space="preserve"> </v>
      </c>
      <c r="O19" s="49">
        <f t="shared" si="11"/>
        <v>2</v>
      </c>
      <c r="P19" s="25" t="str">
        <f t="shared" si="12"/>
        <v xml:space="preserve"> </v>
      </c>
      <c r="Q19" s="25">
        <f t="shared" si="13"/>
        <v>68</v>
      </c>
      <c r="R19" s="26" t="str">
        <f t="shared" si="13"/>
        <v xml:space="preserve"> </v>
      </c>
    </row>
    <row r="20" spans="1:18" ht="13.5" customHeight="1" x14ac:dyDescent="0.25">
      <c r="A20" s="42">
        <v>3</v>
      </c>
      <c r="B20" s="30" t="s">
        <v>24</v>
      </c>
      <c r="C20" s="35">
        <v>2</v>
      </c>
      <c r="D20" s="36"/>
      <c r="E20" s="25">
        <f t="shared" si="8"/>
        <v>68</v>
      </c>
      <c r="F20" s="26" t="str">
        <f t="shared" si="8"/>
        <v xml:space="preserve"> </v>
      </c>
      <c r="G20" s="36"/>
      <c r="H20" s="36"/>
      <c r="I20" s="25" t="str">
        <f t="shared" si="9"/>
        <v xml:space="preserve"> </v>
      </c>
      <c r="J20" s="26" t="str">
        <f t="shared" si="9"/>
        <v xml:space="preserve"> </v>
      </c>
      <c r="K20" s="35"/>
      <c r="L20" s="36"/>
      <c r="M20" s="25" t="str">
        <f t="shared" si="10"/>
        <v xml:space="preserve"> </v>
      </c>
      <c r="N20" s="26" t="str">
        <f t="shared" si="10"/>
        <v xml:space="preserve"> </v>
      </c>
      <c r="O20" s="49">
        <f t="shared" si="11"/>
        <v>2</v>
      </c>
      <c r="P20" s="25" t="str">
        <f t="shared" si="12"/>
        <v xml:space="preserve"> </v>
      </c>
      <c r="Q20" s="25">
        <f t="shared" si="13"/>
        <v>68</v>
      </c>
      <c r="R20" s="26" t="str">
        <f t="shared" si="13"/>
        <v xml:space="preserve"> </v>
      </c>
    </row>
    <row r="21" spans="1:18" ht="13.5" customHeight="1" x14ac:dyDescent="0.25">
      <c r="A21" s="42">
        <v>4</v>
      </c>
      <c r="B21" s="30" t="s">
        <v>25</v>
      </c>
      <c r="C21" s="35">
        <v>2</v>
      </c>
      <c r="D21" s="36"/>
      <c r="E21" s="25">
        <f t="shared" si="8"/>
        <v>68</v>
      </c>
      <c r="F21" s="26" t="str">
        <f t="shared" si="8"/>
        <v xml:space="preserve"> </v>
      </c>
      <c r="G21" s="36"/>
      <c r="H21" s="36"/>
      <c r="I21" s="25" t="str">
        <f t="shared" si="9"/>
        <v xml:space="preserve"> </v>
      </c>
      <c r="J21" s="26" t="str">
        <f t="shared" si="9"/>
        <v xml:space="preserve"> </v>
      </c>
      <c r="K21" s="35"/>
      <c r="L21" s="36"/>
      <c r="M21" s="25" t="str">
        <f t="shared" si="10"/>
        <v xml:space="preserve"> </v>
      </c>
      <c r="N21" s="26" t="str">
        <f t="shared" si="10"/>
        <v xml:space="preserve"> </v>
      </c>
      <c r="O21" s="49">
        <f t="shared" si="11"/>
        <v>2</v>
      </c>
      <c r="P21" s="25" t="str">
        <f t="shared" si="12"/>
        <v xml:space="preserve"> </v>
      </c>
      <c r="Q21" s="25">
        <f t="shared" si="13"/>
        <v>68</v>
      </c>
      <c r="R21" s="26" t="str">
        <f t="shared" si="13"/>
        <v xml:space="preserve"> </v>
      </c>
    </row>
    <row r="22" spans="1:18" ht="13.5" customHeight="1" x14ac:dyDescent="0.25">
      <c r="A22" s="42">
        <v>5</v>
      </c>
      <c r="B22" s="30" t="s">
        <v>26</v>
      </c>
      <c r="C22" s="35"/>
      <c r="D22" s="36"/>
      <c r="E22" s="25" t="str">
        <f t="shared" si="8"/>
        <v xml:space="preserve"> </v>
      </c>
      <c r="F22" s="26" t="str">
        <f t="shared" si="8"/>
        <v xml:space="preserve"> </v>
      </c>
      <c r="G22" s="36">
        <v>2</v>
      </c>
      <c r="H22" s="36"/>
      <c r="I22" s="25">
        <f t="shared" si="9"/>
        <v>68</v>
      </c>
      <c r="J22" s="26" t="str">
        <f t="shared" si="9"/>
        <v xml:space="preserve"> </v>
      </c>
      <c r="K22" s="35"/>
      <c r="L22" s="36"/>
      <c r="M22" s="25" t="str">
        <f t="shared" si="10"/>
        <v xml:space="preserve"> </v>
      </c>
      <c r="N22" s="26" t="str">
        <f t="shared" si="10"/>
        <v xml:space="preserve"> </v>
      </c>
      <c r="O22" s="49">
        <f t="shared" si="11"/>
        <v>2</v>
      </c>
      <c r="P22" s="25" t="str">
        <f t="shared" si="12"/>
        <v xml:space="preserve"> </v>
      </c>
      <c r="Q22" s="25">
        <f t="shared" si="13"/>
        <v>68</v>
      </c>
      <c r="R22" s="26" t="str">
        <f t="shared" si="13"/>
        <v xml:space="preserve"> </v>
      </c>
    </row>
    <row r="23" spans="1:18" ht="13.5" customHeight="1" x14ac:dyDescent="0.25">
      <c r="A23" s="42">
        <v>6</v>
      </c>
      <c r="B23" s="30" t="s">
        <v>27</v>
      </c>
      <c r="C23" s="35">
        <v>2</v>
      </c>
      <c r="D23" s="36"/>
      <c r="E23" s="25">
        <f t="shared" si="8"/>
        <v>68</v>
      </c>
      <c r="F23" s="26" t="str">
        <f t="shared" si="8"/>
        <v xml:space="preserve"> </v>
      </c>
      <c r="G23" s="36">
        <v>2</v>
      </c>
      <c r="H23" s="36"/>
      <c r="I23" s="25">
        <f t="shared" si="9"/>
        <v>68</v>
      </c>
      <c r="J23" s="26" t="str">
        <f t="shared" si="9"/>
        <v xml:space="preserve"> </v>
      </c>
      <c r="K23" s="35">
        <v>2</v>
      </c>
      <c r="L23" s="36"/>
      <c r="M23" s="25">
        <f t="shared" si="10"/>
        <v>64</v>
      </c>
      <c r="N23" s="26" t="str">
        <f t="shared" si="10"/>
        <v xml:space="preserve"> </v>
      </c>
      <c r="O23" s="49">
        <f t="shared" si="11"/>
        <v>6</v>
      </c>
      <c r="P23" s="25" t="str">
        <f t="shared" si="12"/>
        <v xml:space="preserve"> </v>
      </c>
      <c r="Q23" s="25">
        <f t="shared" si="13"/>
        <v>200</v>
      </c>
      <c r="R23" s="26" t="str">
        <f t="shared" si="13"/>
        <v xml:space="preserve"> </v>
      </c>
    </row>
    <row r="24" spans="1:18" ht="13.5" customHeight="1" x14ac:dyDescent="0.25">
      <c r="A24" s="42">
        <v>7</v>
      </c>
      <c r="B24" s="30" t="s">
        <v>28</v>
      </c>
      <c r="C24" s="35"/>
      <c r="D24" s="36"/>
      <c r="E24" s="25" t="str">
        <f t="shared" si="8"/>
        <v xml:space="preserve"> </v>
      </c>
      <c r="F24" s="26" t="str">
        <f t="shared" si="8"/>
        <v xml:space="preserve"> </v>
      </c>
      <c r="G24" s="36">
        <v>2</v>
      </c>
      <c r="H24" s="36"/>
      <c r="I24" s="25">
        <f t="shared" si="9"/>
        <v>68</v>
      </c>
      <c r="J24" s="26" t="str">
        <f t="shared" si="9"/>
        <v xml:space="preserve"> </v>
      </c>
      <c r="K24" s="35">
        <v>2</v>
      </c>
      <c r="L24" s="36"/>
      <c r="M24" s="25">
        <f t="shared" si="10"/>
        <v>64</v>
      </c>
      <c r="N24" s="26" t="str">
        <f t="shared" si="10"/>
        <v xml:space="preserve"> </v>
      </c>
      <c r="O24" s="49">
        <f t="shared" si="11"/>
        <v>4</v>
      </c>
      <c r="P24" s="25" t="str">
        <f t="shared" si="12"/>
        <v xml:space="preserve"> </v>
      </c>
      <c r="Q24" s="25">
        <f t="shared" si="13"/>
        <v>132</v>
      </c>
      <c r="R24" s="26" t="str">
        <f t="shared" si="13"/>
        <v xml:space="preserve"> </v>
      </c>
    </row>
    <row r="25" spans="1:18" ht="13.5" customHeight="1" x14ac:dyDescent="0.25">
      <c r="A25" s="42">
        <v>8</v>
      </c>
      <c r="B25" s="27" t="s">
        <v>29</v>
      </c>
      <c r="C25" s="64"/>
      <c r="D25" s="65"/>
      <c r="E25" s="43" t="str">
        <f t="shared" si="8"/>
        <v xml:space="preserve"> </v>
      </c>
      <c r="F25" s="44" t="str">
        <f t="shared" si="8"/>
        <v xml:space="preserve"> </v>
      </c>
      <c r="G25" s="65">
        <v>2</v>
      </c>
      <c r="H25" s="65"/>
      <c r="I25" s="43">
        <f t="shared" si="9"/>
        <v>68</v>
      </c>
      <c r="J25" s="44" t="str">
        <f t="shared" si="9"/>
        <v xml:space="preserve"> </v>
      </c>
      <c r="K25" s="64"/>
      <c r="L25" s="65"/>
      <c r="M25" s="43" t="str">
        <f t="shared" si="10"/>
        <v xml:space="preserve"> </v>
      </c>
      <c r="N25" s="44" t="str">
        <f t="shared" si="10"/>
        <v xml:space="preserve"> </v>
      </c>
      <c r="O25" s="49">
        <f t="shared" si="11"/>
        <v>2</v>
      </c>
      <c r="P25" s="25" t="str">
        <f t="shared" si="12"/>
        <v xml:space="preserve"> </v>
      </c>
      <c r="Q25" s="25">
        <f t="shared" si="13"/>
        <v>68</v>
      </c>
      <c r="R25" s="26" t="str">
        <f t="shared" si="13"/>
        <v xml:space="preserve"> </v>
      </c>
    </row>
    <row r="26" spans="1:18" ht="13.5" customHeight="1" x14ac:dyDescent="0.25">
      <c r="A26" s="42">
        <v>9</v>
      </c>
      <c r="B26" s="30" t="s">
        <v>20</v>
      </c>
      <c r="C26" s="35"/>
      <c r="D26" s="36">
        <v>6</v>
      </c>
      <c r="E26" s="25" t="str">
        <f t="shared" si="8"/>
        <v xml:space="preserve"> </v>
      </c>
      <c r="F26" s="26">
        <f t="shared" si="8"/>
        <v>204</v>
      </c>
      <c r="G26" s="36"/>
      <c r="H26" s="36">
        <v>14</v>
      </c>
      <c r="I26" s="25" t="str">
        <f t="shared" si="9"/>
        <v xml:space="preserve"> </v>
      </c>
      <c r="J26" s="26">
        <f t="shared" si="9"/>
        <v>476</v>
      </c>
      <c r="K26" s="35"/>
      <c r="L26" s="36">
        <v>16</v>
      </c>
      <c r="M26" s="25" t="str">
        <f t="shared" si="10"/>
        <v xml:space="preserve"> </v>
      </c>
      <c r="N26" s="26">
        <f t="shared" si="10"/>
        <v>512</v>
      </c>
      <c r="O26" s="49" t="str">
        <f t="shared" si="11"/>
        <v xml:space="preserve"> </v>
      </c>
      <c r="P26" s="25">
        <f t="shared" si="12"/>
        <v>36</v>
      </c>
      <c r="Q26" s="25" t="str">
        <f t="shared" si="13"/>
        <v xml:space="preserve"> </v>
      </c>
      <c r="R26" s="26">
        <f t="shared" si="13"/>
        <v>1192</v>
      </c>
    </row>
    <row r="27" spans="1:18" ht="13.5" customHeight="1" x14ac:dyDescent="0.25">
      <c r="A27" s="42"/>
      <c r="B27" s="30" t="s">
        <v>30</v>
      </c>
      <c r="C27" s="35"/>
      <c r="D27" s="36"/>
      <c r="E27" s="25"/>
      <c r="F27" s="26"/>
      <c r="G27" s="36"/>
      <c r="H27" s="36"/>
      <c r="I27" s="25"/>
      <c r="J27" s="26"/>
      <c r="K27" s="35"/>
      <c r="L27" s="36"/>
      <c r="M27" s="25"/>
      <c r="N27" s="26"/>
      <c r="O27" s="49" t="str">
        <f t="shared" si="11"/>
        <v xml:space="preserve"> </v>
      </c>
      <c r="P27" s="25" t="str">
        <f t="shared" si="12"/>
        <v xml:space="preserve"> </v>
      </c>
      <c r="Q27" s="25" t="str">
        <f t="shared" si="13"/>
        <v xml:space="preserve"> </v>
      </c>
      <c r="R27" s="26" t="str">
        <f t="shared" si="13"/>
        <v xml:space="preserve"> </v>
      </c>
    </row>
    <row r="28" spans="1:18" ht="13.5" customHeight="1" thickBot="1" x14ac:dyDescent="0.3">
      <c r="A28" s="42"/>
      <c r="B28" s="30" t="s">
        <v>38</v>
      </c>
      <c r="C28" s="35"/>
      <c r="D28" s="36"/>
      <c r="E28" s="25" t="str">
        <f>IF(C28&gt;0,C28*34, " ")</f>
        <v xml:space="preserve"> </v>
      </c>
      <c r="F28" s="26" t="str">
        <f>IF(D28&gt;0,D28*34, " ")</f>
        <v xml:space="preserve"> </v>
      </c>
      <c r="G28" s="36"/>
      <c r="H28" s="36"/>
      <c r="I28" s="25" t="str">
        <f>IF(G28&gt;0,G28*34, " ")</f>
        <v xml:space="preserve"> </v>
      </c>
      <c r="J28" s="26" t="str">
        <f>IF(H28&gt;0,H28*34, " ")</f>
        <v xml:space="preserve"> </v>
      </c>
      <c r="K28" s="35"/>
      <c r="L28" s="36"/>
      <c r="M28" s="25" t="str">
        <f>IF(K28&gt;0,K28*32, " ")</f>
        <v xml:space="preserve"> </v>
      </c>
      <c r="N28" s="50" t="str">
        <f>IF(L28&gt;0,L28*32, " ")</f>
        <v xml:space="preserve"> </v>
      </c>
      <c r="O28" s="60" t="str">
        <f t="shared" si="11"/>
        <v xml:space="preserve"> </v>
      </c>
      <c r="P28" s="57" t="str">
        <f t="shared" si="12"/>
        <v xml:space="preserve"> </v>
      </c>
      <c r="Q28" s="57" t="str">
        <f t="shared" si="13"/>
        <v xml:space="preserve"> </v>
      </c>
      <c r="R28" s="50" t="str">
        <f t="shared" si="13"/>
        <v xml:space="preserve"> </v>
      </c>
    </row>
    <row r="29" spans="1:18" ht="33" customHeight="1" thickBot="1" x14ac:dyDescent="0.3">
      <c r="A29" s="96" t="s">
        <v>16</v>
      </c>
      <c r="B29" s="97"/>
      <c r="C29" s="45">
        <f>SUM(C7:C14)</f>
        <v>13</v>
      </c>
      <c r="D29" s="13">
        <f t="shared" ref="D29:J29" si="14">SUM(D7:D16)</f>
        <v>2</v>
      </c>
      <c r="E29" s="46">
        <f>SUM(E7:E14)</f>
        <v>442</v>
      </c>
      <c r="F29" s="14">
        <f t="shared" si="14"/>
        <v>68</v>
      </c>
      <c r="G29" s="45">
        <f>SUM(G7:G14)</f>
        <v>9</v>
      </c>
      <c r="H29" s="13">
        <f t="shared" si="14"/>
        <v>0</v>
      </c>
      <c r="I29" s="46">
        <f>SUM(I7:I14)</f>
        <v>306</v>
      </c>
      <c r="J29" s="14">
        <f t="shared" si="14"/>
        <v>0</v>
      </c>
      <c r="K29" s="45">
        <f>SUM(K7:K14)</f>
        <v>11</v>
      </c>
      <c r="L29" s="13">
        <f t="shared" ref="L29:R29" si="15">SUM(L7:L16)</f>
        <v>0</v>
      </c>
      <c r="M29" s="46">
        <f>SUM(M7:M14)</f>
        <v>352</v>
      </c>
      <c r="N29" s="14">
        <f t="shared" si="15"/>
        <v>0</v>
      </c>
      <c r="O29" s="58">
        <f>SUM(O7:O14)</f>
        <v>33</v>
      </c>
      <c r="P29" s="47">
        <f t="shared" si="15"/>
        <v>2</v>
      </c>
      <c r="Q29" s="59">
        <f>SUM(Q7:Q14)</f>
        <v>1100</v>
      </c>
      <c r="R29" s="48">
        <f t="shared" si="15"/>
        <v>68</v>
      </c>
    </row>
    <row r="30" spans="1:18" ht="13.8" thickBot="1" x14ac:dyDescent="0.3">
      <c r="A30" s="98" t="s">
        <v>17</v>
      </c>
      <c r="B30" s="99"/>
      <c r="C30" s="15">
        <f>SUM(C18:C28)</f>
        <v>10</v>
      </c>
      <c r="D30" s="16">
        <f t="shared" ref="D30:R30" si="16">SUM(D18:D28)</f>
        <v>6</v>
      </c>
      <c r="E30" s="16">
        <f t="shared" si="16"/>
        <v>340</v>
      </c>
      <c r="F30" s="17">
        <f t="shared" si="16"/>
        <v>204</v>
      </c>
      <c r="G30" s="15">
        <f t="shared" si="16"/>
        <v>8</v>
      </c>
      <c r="H30" s="16">
        <f t="shared" si="16"/>
        <v>14</v>
      </c>
      <c r="I30" s="16">
        <f t="shared" si="16"/>
        <v>272</v>
      </c>
      <c r="J30" s="17">
        <f t="shared" si="16"/>
        <v>476</v>
      </c>
      <c r="K30" s="15">
        <f t="shared" si="16"/>
        <v>4</v>
      </c>
      <c r="L30" s="16">
        <f t="shared" si="16"/>
        <v>16</v>
      </c>
      <c r="M30" s="16">
        <f t="shared" si="16"/>
        <v>128</v>
      </c>
      <c r="N30" s="17">
        <f t="shared" si="16"/>
        <v>512</v>
      </c>
      <c r="O30" s="15">
        <f t="shared" si="16"/>
        <v>22</v>
      </c>
      <c r="P30" s="16">
        <f t="shared" si="16"/>
        <v>36</v>
      </c>
      <c r="Q30" s="16">
        <f t="shared" si="16"/>
        <v>740</v>
      </c>
      <c r="R30" s="17">
        <f t="shared" si="16"/>
        <v>1192</v>
      </c>
    </row>
    <row r="31" spans="1:18" ht="14.4" thickTop="1" thickBot="1" x14ac:dyDescent="0.3">
      <c r="A31" s="100" t="s">
        <v>18</v>
      </c>
      <c r="B31" s="101"/>
      <c r="C31" s="18">
        <f t="shared" ref="C31:R31" si="17">C29+C30</f>
        <v>23</v>
      </c>
      <c r="D31" s="19">
        <f t="shared" si="17"/>
        <v>8</v>
      </c>
      <c r="E31" s="19">
        <f t="shared" si="17"/>
        <v>782</v>
      </c>
      <c r="F31" s="20">
        <f t="shared" si="17"/>
        <v>272</v>
      </c>
      <c r="G31" s="18">
        <f t="shared" si="17"/>
        <v>17</v>
      </c>
      <c r="H31" s="19">
        <f t="shared" si="17"/>
        <v>14</v>
      </c>
      <c r="I31" s="19">
        <f t="shared" si="17"/>
        <v>578</v>
      </c>
      <c r="J31" s="20">
        <f t="shared" si="17"/>
        <v>476</v>
      </c>
      <c r="K31" s="18">
        <f>SUM(K29:K30)</f>
        <v>15</v>
      </c>
      <c r="L31" s="19">
        <f t="shared" si="17"/>
        <v>16</v>
      </c>
      <c r="M31" s="19">
        <f t="shared" si="17"/>
        <v>480</v>
      </c>
      <c r="N31" s="20">
        <f t="shared" si="17"/>
        <v>512</v>
      </c>
      <c r="O31" s="18">
        <f t="shared" si="17"/>
        <v>55</v>
      </c>
      <c r="P31" s="19">
        <f t="shared" si="17"/>
        <v>38</v>
      </c>
      <c r="Q31" s="19">
        <f t="shared" si="17"/>
        <v>1840</v>
      </c>
      <c r="R31" s="20">
        <f t="shared" si="17"/>
        <v>1260</v>
      </c>
    </row>
    <row r="32" spans="1:18" ht="14.4" thickTop="1" thickBot="1" x14ac:dyDescent="0.3">
      <c r="A32" s="102"/>
      <c r="B32" s="103"/>
      <c r="C32" s="107">
        <f>C31+D31</f>
        <v>31</v>
      </c>
      <c r="D32" s="108"/>
      <c r="E32" s="105">
        <f>E31+F31</f>
        <v>1054</v>
      </c>
      <c r="F32" s="106"/>
      <c r="G32" s="107">
        <f>G31+H31</f>
        <v>31</v>
      </c>
      <c r="H32" s="108"/>
      <c r="I32" s="105">
        <f>I31+J31</f>
        <v>1054</v>
      </c>
      <c r="J32" s="106"/>
      <c r="K32" s="107">
        <f>SUM(K31:L31)</f>
        <v>31</v>
      </c>
      <c r="L32" s="108"/>
      <c r="M32" s="105">
        <f>M31+N31</f>
        <v>992</v>
      </c>
      <c r="N32" s="106"/>
      <c r="O32" s="107">
        <f>O31+P31</f>
        <v>93</v>
      </c>
      <c r="P32" s="108"/>
      <c r="Q32" s="105">
        <f>Q31+R31</f>
        <v>3100</v>
      </c>
      <c r="R32" s="106"/>
    </row>
    <row r="33" spans="1:22" ht="6" customHeight="1" thickTop="1" x14ac:dyDescent="0.25">
      <c r="A33" s="21"/>
      <c r="B33" s="37"/>
      <c r="C33" s="22"/>
      <c r="D33" s="22"/>
      <c r="E33" s="22"/>
      <c r="F33" s="22"/>
      <c r="G33" s="22"/>
      <c r="H33" s="22"/>
      <c r="I33" s="22"/>
      <c r="J33" s="1"/>
      <c r="K33" s="22"/>
      <c r="L33" s="22"/>
      <c r="M33" s="22"/>
      <c r="N33" s="22"/>
      <c r="O33" s="22"/>
      <c r="P33" s="22"/>
      <c r="Q33" s="22"/>
      <c r="R33" s="22"/>
    </row>
    <row r="34" spans="1:22" ht="24" customHeight="1" x14ac:dyDescent="0.25">
      <c r="A34" s="1"/>
      <c r="B34" s="104" t="s">
        <v>36</v>
      </c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67"/>
      <c r="T34" s="67"/>
      <c r="U34" s="67"/>
      <c r="V34" s="67"/>
    </row>
    <row r="35" spans="1:22" ht="12" customHeight="1" x14ac:dyDescent="0.25">
      <c r="A35" s="1"/>
      <c r="B35" s="37" t="s">
        <v>31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2"/>
      <c r="Q35" s="1"/>
      <c r="R35" s="2"/>
    </row>
    <row r="36" spans="1:22" ht="12" customHeight="1" x14ac:dyDescent="0.25">
      <c r="A36" s="1"/>
      <c r="B36" s="38" t="s">
        <v>39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2"/>
      <c r="Q36" s="1"/>
      <c r="R36" s="2"/>
    </row>
  </sheetData>
  <mergeCells count="29">
    <mergeCell ref="B34:R34"/>
    <mergeCell ref="Q32:R32"/>
    <mergeCell ref="E32:F32"/>
    <mergeCell ref="G32:H32"/>
    <mergeCell ref="I32:J32"/>
    <mergeCell ref="K32:L32"/>
    <mergeCell ref="M32:N32"/>
    <mergeCell ref="O32:P32"/>
    <mergeCell ref="C32:D32"/>
    <mergeCell ref="A6:B6"/>
    <mergeCell ref="A17:B17"/>
    <mergeCell ref="A29:B29"/>
    <mergeCell ref="A30:B30"/>
    <mergeCell ref="A31:B32"/>
    <mergeCell ref="O4:R4"/>
    <mergeCell ref="C5:D5"/>
    <mergeCell ref="E5:F5"/>
    <mergeCell ref="G5:H5"/>
    <mergeCell ref="I5:J5"/>
    <mergeCell ref="K5:L5"/>
    <mergeCell ref="M5:N5"/>
    <mergeCell ref="O5:P5"/>
    <mergeCell ref="Q5:R5"/>
    <mergeCell ref="K4:N4"/>
    <mergeCell ref="A1:G1"/>
    <mergeCell ref="A2:G2"/>
    <mergeCell ref="A4:B5"/>
    <mergeCell ref="C4:F4"/>
    <mergeCell ref="G4:J4"/>
  </mergeCells>
  <printOptions horizontalCentered="1" verticalCentered="1"/>
  <pageMargins left="0.19685039370078741" right="0.19685039370078741" top="0.19685039370078741" bottom="0.15748031496062992" header="0.19685039370078741" footer="0.19685039370078741"/>
  <pageSetup paperSize="9" orientation="landscape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IV65536"/>
    </sheetView>
  </sheetViews>
  <sheetFormatPr defaultColWidth="9.109375" defaultRowHeight="13.2" x14ac:dyDescent="0.25"/>
  <cols>
    <col min="1" max="16384" width="9.109375" style="1"/>
  </cols>
  <sheetData/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P1:T1"/>
  <sheetViews>
    <sheetView workbookViewId="0">
      <selection sqref="A1:IV65536"/>
    </sheetView>
  </sheetViews>
  <sheetFormatPr defaultColWidth="9.109375" defaultRowHeight="13.2" x14ac:dyDescent="0.25"/>
  <cols>
    <col min="1" max="15" width="9.109375" style="1"/>
    <col min="16" max="16" width="9.109375" style="2"/>
    <col min="17" max="17" width="9.109375" style="1"/>
    <col min="18" max="20" width="9.109375" style="2"/>
    <col min="21" max="16384" width="9.109375" style="1"/>
  </cols>
  <sheetData/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P1:T1"/>
  <sheetViews>
    <sheetView workbookViewId="0">
      <selection sqref="A1:IV65536"/>
    </sheetView>
  </sheetViews>
  <sheetFormatPr defaultColWidth="9.109375" defaultRowHeight="13.2" x14ac:dyDescent="0.25"/>
  <cols>
    <col min="1" max="15" width="9.109375" style="1"/>
    <col min="16" max="16" width="9.109375" style="2"/>
    <col min="17" max="17" width="9.109375" style="1"/>
    <col min="18" max="20" width="9.109375" style="2"/>
    <col min="21" max="16384" width="9.109375" style="1"/>
  </cols>
  <sheetData/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P1:T1"/>
  <sheetViews>
    <sheetView workbookViewId="0">
      <selection sqref="A1:IV65536"/>
    </sheetView>
  </sheetViews>
  <sheetFormatPr defaultColWidth="9.109375" defaultRowHeight="13.2" x14ac:dyDescent="0.25"/>
  <cols>
    <col min="1" max="15" width="9.109375" style="1"/>
    <col min="16" max="16" width="9.109375" style="2"/>
    <col min="17" max="17" width="9.109375" style="1"/>
    <col min="18" max="20" width="9.109375" style="2"/>
    <col min="21" max="16384" width="9.109375" style="1"/>
  </cols>
  <sheetData/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IV2</vt:lpstr>
      <vt:lpstr>III 3</vt:lpstr>
      <vt:lpstr>III3</vt:lpstr>
      <vt:lpstr>III4</vt:lpstr>
      <vt:lpstr>III5</vt:lpstr>
      <vt:lpstr>III6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Lenovo</cp:lastModifiedBy>
  <cp:lastPrinted>2022-07-30T18:08:38Z</cp:lastPrinted>
  <dcterms:created xsi:type="dcterms:W3CDTF">2004-05-24T11:14:11Z</dcterms:created>
  <dcterms:modified xsi:type="dcterms:W3CDTF">2022-07-30T18:08:44Z</dcterms:modified>
</cp:coreProperties>
</file>