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III1" sheetId="3" r:id="rId1"/>
  </sheets>
  <calcPr calcId="162913"/>
</workbook>
</file>

<file path=xl/calcChain.xml><?xml version="1.0" encoding="utf-8"?>
<calcChain xmlns="http://schemas.openxmlformats.org/spreadsheetml/2006/main">
  <c r="K27" i="3" l="1"/>
  <c r="G27" i="3"/>
  <c r="C27" i="3"/>
  <c r="O14" i="3"/>
  <c r="M16" i="3"/>
  <c r="M15" i="3"/>
  <c r="M14" i="3"/>
  <c r="E16" i="3"/>
  <c r="I15" i="3"/>
  <c r="E15" i="3"/>
  <c r="Q15" i="3" s="1"/>
  <c r="I14" i="3"/>
  <c r="E14" i="3"/>
  <c r="P13" i="3"/>
  <c r="R13" i="3" s="1"/>
  <c r="N13" i="3"/>
  <c r="M13" i="3"/>
  <c r="J13" i="3"/>
  <c r="I13" i="3"/>
  <c r="F13" i="3"/>
  <c r="E13" i="3"/>
  <c r="I11" i="3"/>
  <c r="I12" i="3"/>
  <c r="Q16" i="3" l="1"/>
  <c r="Q13" i="3"/>
  <c r="Q14" i="3"/>
  <c r="M11" i="3"/>
  <c r="M12" i="3"/>
  <c r="L28" i="3"/>
  <c r="K28" i="3"/>
  <c r="K29" i="3" s="1"/>
  <c r="H28" i="3"/>
  <c r="G28" i="3"/>
  <c r="G29" i="3" s="1"/>
  <c r="D28" i="3"/>
  <c r="C28" i="3"/>
  <c r="C29" i="3" s="1"/>
  <c r="L27" i="3"/>
  <c r="H27" i="3"/>
  <c r="D27" i="3"/>
  <c r="D29" i="3" s="1"/>
  <c r="P26" i="3"/>
  <c r="R26" i="3" s="1"/>
  <c r="O26" i="3"/>
  <c r="Q26" i="3" s="1"/>
  <c r="N26" i="3"/>
  <c r="M26" i="3"/>
  <c r="J26" i="3"/>
  <c r="I26" i="3"/>
  <c r="F26" i="3"/>
  <c r="E26" i="3"/>
  <c r="P25" i="3"/>
  <c r="R25" i="3" s="1"/>
  <c r="O25" i="3"/>
  <c r="Q25" i="3" s="1"/>
  <c r="P24" i="3"/>
  <c r="O24" i="3"/>
  <c r="Q24" i="3" s="1"/>
  <c r="N24" i="3"/>
  <c r="M24" i="3"/>
  <c r="J24" i="3"/>
  <c r="I24" i="3"/>
  <c r="F24" i="3"/>
  <c r="E24" i="3"/>
  <c r="P23" i="3"/>
  <c r="R23" i="3" s="1"/>
  <c r="O23" i="3"/>
  <c r="N23" i="3"/>
  <c r="M23" i="3"/>
  <c r="J23" i="3"/>
  <c r="I23" i="3"/>
  <c r="F23" i="3"/>
  <c r="E23" i="3"/>
  <c r="P22" i="3"/>
  <c r="R22" i="3" s="1"/>
  <c r="O22" i="3"/>
  <c r="N22" i="3"/>
  <c r="M22" i="3"/>
  <c r="J22" i="3"/>
  <c r="I22" i="3"/>
  <c r="F22" i="3"/>
  <c r="E22" i="3"/>
  <c r="P21" i="3"/>
  <c r="R21" i="3" s="1"/>
  <c r="O21" i="3"/>
  <c r="E21" i="3"/>
  <c r="P20" i="3"/>
  <c r="R20" i="3" s="1"/>
  <c r="O20" i="3"/>
  <c r="N20" i="3"/>
  <c r="M20" i="3"/>
  <c r="J20" i="3"/>
  <c r="I20" i="3"/>
  <c r="F20" i="3"/>
  <c r="E20" i="3"/>
  <c r="P19" i="3"/>
  <c r="R19" i="3" s="1"/>
  <c r="O19" i="3"/>
  <c r="N19" i="3"/>
  <c r="M19" i="3"/>
  <c r="J19" i="3"/>
  <c r="I19" i="3"/>
  <c r="F19" i="3"/>
  <c r="E19" i="3"/>
  <c r="P18" i="3"/>
  <c r="R18" i="3" s="1"/>
  <c r="O18" i="3"/>
  <c r="N18" i="3"/>
  <c r="M18" i="3"/>
  <c r="J18" i="3"/>
  <c r="I18" i="3"/>
  <c r="F18" i="3"/>
  <c r="E18" i="3"/>
  <c r="P16" i="3"/>
  <c r="R16" i="3" s="1"/>
  <c r="N16" i="3"/>
  <c r="P12" i="3"/>
  <c r="R12" i="3" s="1"/>
  <c r="O12" i="3"/>
  <c r="N12" i="3"/>
  <c r="J12" i="3"/>
  <c r="F12" i="3"/>
  <c r="E12" i="3"/>
  <c r="P11" i="3"/>
  <c r="O11" i="3"/>
  <c r="N11" i="3"/>
  <c r="J11" i="3"/>
  <c r="F11" i="3"/>
  <c r="E11" i="3"/>
  <c r="P10" i="3"/>
  <c r="R10" i="3" s="1"/>
  <c r="O10" i="3"/>
  <c r="N10" i="3"/>
  <c r="M10" i="3"/>
  <c r="J10" i="3"/>
  <c r="I10" i="3"/>
  <c r="F10" i="3"/>
  <c r="E10" i="3"/>
  <c r="P9" i="3"/>
  <c r="R9" i="3" s="1"/>
  <c r="O9" i="3"/>
  <c r="N9" i="3"/>
  <c r="M9" i="3"/>
  <c r="J9" i="3"/>
  <c r="I9" i="3"/>
  <c r="F9" i="3"/>
  <c r="E9" i="3"/>
  <c r="P8" i="3"/>
  <c r="R8" i="3" s="1"/>
  <c r="O8" i="3"/>
  <c r="N8" i="3"/>
  <c r="M8" i="3"/>
  <c r="J8" i="3"/>
  <c r="I8" i="3"/>
  <c r="F8" i="3"/>
  <c r="E8" i="3"/>
  <c r="P7" i="3"/>
  <c r="R7" i="3" s="1"/>
  <c r="O7" i="3"/>
  <c r="N7" i="3"/>
  <c r="M7" i="3"/>
  <c r="J7" i="3"/>
  <c r="I7" i="3"/>
  <c r="F7" i="3"/>
  <c r="E7" i="3"/>
  <c r="R11" i="3" l="1"/>
  <c r="J28" i="3"/>
  <c r="J27" i="3"/>
  <c r="R27" i="3"/>
  <c r="F28" i="3"/>
  <c r="N28" i="3"/>
  <c r="L29" i="3"/>
  <c r="E27" i="3"/>
  <c r="M27" i="3"/>
  <c r="M29" i="3" s="1"/>
  <c r="M30" i="3" s="1"/>
  <c r="I28" i="3"/>
  <c r="O28" i="3"/>
  <c r="F27" i="3"/>
  <c r="N27" i="3"/>
  <c r="N29" i="3" s="1"/>
  <c r="I27" i="3"/>
  <c r="O27" i="3"/>
  <c r="O29" i="3" s="1"/>
  <c r="E28" i="3"/>
  <c r="M28" i="3"/>
  <c r="H29" i="3"/>
  <c r="Q21" i="3"/>
  <c r="Q22" i="3"/>
  <c r="Q23" i="3"/>
  <c r="Q8" i="3"/>
  <c r="Q9" i="3"/>
  <c r="Q10" i="3"/>
  <c r="Q11" i="3"/>
  <c r="Q12" i="3"/>
  <c r="Q19" i="3"/>
  <c r="Q20" i="3"/>
  <c r="R24" i="3"/>
  <c r="R28" i="3" s="1"/>
  <c r="C30" i="3"/>
  <c r="G30" i="3"/>
  <c r="K30" i="3"/>
  <c r="Q7" i="3"/>
  <c r="Q18" i="3"/>
  <c r="P27" i="3"/>
  <c r="P28" i="3"/>
  <c r="R29" i="3" l="1"/>
  <c r="E29" i="3"/>
  <c r="F29" i="3"/>
  <c r="J29" i="3"/>
  <c r="I29" i="3"/>
  <c r="Q28" i="3"/>
  <c r="Q27" i="3"/>
  <c r="P29" i="3"/>
  <c r="O30" i="3" s="1"/>
  <c r="E30" i="3" l="1"/>
  <c r="I30" i="3"/>
  <c r="Q29" i="3"/>
  <c r="Q30" i="3" s="1"/>
</calcChain>
</file>

<file path=xl/sharedStrings.xml><?xml version="1.0" encoding="utf-8"?>
<sst xmlns="http://schemas.openxmlformats.org/spreadsheetml/2006/main" count="74" uniqueCount="38">
  <si>
    <t>Струка: ШУМАРСТВО И ОБРАДА ДРВЕТА</t>
  </si>
  <si>
    <t>ПРЕДМЕТИ</t>
  </si>
  <si>
    <t>ПРВИ РАЗРЕД</t>
  </si>
  <si>
    <t>ДРУГИ РАЗРЕД</t>
  </si>
  <si>
    <t>ТРЕЋИ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</si>
  <si>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</si>
  <si>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</si>
  <si>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</si>
  <si>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</si>
  <si>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</si>
  <si>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</si>
  <si>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</si>
  <si>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</si>
  <si>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Физичко васпитање</t>
  </si>
  <si>
    <t>Математика</t>
  </si>
  <si>
    <t>Информатика</t>
  </si>
  <si>
    <t>Историја</t>
  </si>
  <si>
    <t>Б: СТРУЧНИ ПРЕДМЕТИ</t>
  </si>
  <si>
    <t>Технологија материјала</t>
  </si>
  <si>
    <t>Практична настава</t>
  </si>
  <si>
    <t>Остали облици наставе ***</t>
  </si>
  <si>
    <t>А: УКУПНО ОПШТЕОБРАЗОВНИ ПРЕДМЕТИ</t>
  </si>
  <si>
    <t>Б: УКУПНО СТРУЧНИ ПРЕДМЕТИ</t>
  </si>
  <si>
    <t>УКУПНО А+Б</t>
  </si>
  <si>
    <t>Основи предузетништва</t>
  </si>
  <si>
    <t>Занимање: СТОЛАР</t>
  </si>
  <si>
    <t>Конструисање</t>
  </si>
  <si>
    <t>Машине и уређаји</t>
  </si>
  <si>
    <t>Дизајн производа</t>
  </si>
  <si>
    <t>Технологија обраде дрвета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</si>
  <si>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</si>
  <si>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</si>
  <si>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</si>
  <si>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</si>
  <si>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три године. Ако није одабрао Вјеронауку онда у првом и другом разреду изучава Културу религија а у трећем Етику.</t>
  </si>
  <si>
    <t>Пројектна настава****</t>
  </si>
  <si>
    <t>*** До два часа седмично у складу са Законом.</t>
  </si>
  <si>
    <t>**** Планиранa Годишњим програмом рада школе у складу са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</si>
</sst>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color indexed="8"/>
      <name val="Times New Roman"/>
      <family val="1"/>
    </font>
    <font>
      <sz val="10"/>
      <name val="Arial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11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 applyProtection="1">
      <alignment horizontal="left" vertical="center" wrapText="1"/>
      <protection locked="0"/>
    </xf>
    <xf numFmtId="1" fontId="2" fillId="0" borderId="28" xfId="0" applyNumberFormat="1" applyFont="1" applyBorder="1" applyAlignment="1" applyProtection="1">
      <alignment horizontal="center" vertical="center"/>
      <protection locked="0"/>
    </xf>
    <xf numFmtId="1" fontId="2" fillId="0" borderId="29" xfId="0" applyNumberFormat="1" applyFont="1" applyBorder="1" applyAlignment="1" applyProtection="1">
      <alignment horizontal="center" vertical="center"/>
      <protection locked="0"/>
    </xf>
    <xf numFmtId="1" fontId="2" fillId="0" borderId="30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1" fontId="2" fillId="0" borderId="32" xfId="0" applyNumberFormat="1" applyFont="1" applyBorder="1" applyAlignment="1" applyProtection="1">
      <alignment horizontal="center" vertical="center"/>
      <protection locked="0"/>
    </xf>
    <xf numFmtId="1" fontId="2" fillId="0" borderId="33" xfId="0" applyNumberFormat="1" applyFont="1" applyBorder="1" applyAlignment="1">
      <alignment horizontal="center" vertical="center"/>
    </xf>
    <xf numFmtId="1" fontId="2" fillId="0" borderId="34" xfId="0" applyNumberFormat="1" applyFont="1" applyBorder="1" applyAlignment="1">
      <alignment horizontal="center" vertical="center"/>
    </xf>
    <xf numFmtId="1" fontId="2" fillId="0" borderId="35" xfId="0" applyNumberFormat="1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2" fillId="0" borderId="14" xfId="0" applyFont="1" applyBorder="1" applyAlignment="1" applyProtection="1">
      <alignment horizontal="left" vertical="center" wrapText="1"/>
      <protection locked="0"/>
    </xf>
    <xf numFmtId="1" fontId="2" fillId="0" borderId="36" xfId="0" applyNumberFormat="1" applyFont="1" applyBorder="1" applyAlignment="1" applyProtection="1">
      <alignment horizontal="center" vertical="center"/>
      <protection locked="0"/>
    </xf>
    <xf numFmtId="1" fontId="2" fillId="0" borderId="37" xfId="0" applyNumberFormat="1" applyFont="1" applyBorder="1" applyAlignment="1" applyProtection="1">
      <alignment horizontal="center" vertical="center"/>
      <protection locked="0"/>
    </xf>
    <xf numFmtId="1" fontId="2" fillId="0" borderId="37" xfId="0" applyNumberFormat="1" applyFont="1" applyBorder="1" applyAlignment="1">
      <alignment horizontal="center" vertical="center"/>
    </xf>
    <xf numFmtId="1" fontId="2" fillId="0" borderId="38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 applyProtection="1">
      <alignment horizontal="center" vertical="center"/>
      <protection locked="0"/>
    </xf>
    <xf numFmtId="1" fontId="2" fillId="0" borderId="13" xfId="0" applyNumberFormat="1" applyFont="1" applyBorder="1" applyAlignment="1">
      <alignment horizontal="center" vertical="center"/>
    </xf>
    <xf numFmtId="0" fontId="2" fillId="0" borderId="14" xfId="0" applyFont="1" applyBorder="1" applyAlignment="1" applyProtection="1">
      <alignment horizontal="left" wrapText="1"/>
      <protection locked="0"/>
    </xf>
    <xf numFmtId="1" fontId="2" fillId="0" borderId="23" xfId="0" applyNumberFormat="1" applyFont="1" applyBorder="1" applyAlignment="1">
      <alignment horizontal="center" vertical="center"/>
    </xf>
    <xf numFmtId="1" fontId="2" fillId="0" borderId="24" xfId="0" applyNumberFormat="1" applyFont="1" applyBorder="1" applyAlignment="1">
      <alignment horizontal="center" vertical="center"/>
    </xf>
    <xf numFmtId="1" fontId="2" fillId="0" borderId="25" xfId="0" applyNumberFormat="1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2" fillId="0" borderId="36" xfId="0" applyFont="1" applyBorder="1" applyAlignment="1" applyProtection="1">
      <alignment horizontal="center"/>
      <protection locked="0"/>
    </xf>
    <xf numFmtId="0" fontId="2" fillId="0" borderId="37" xfId="0" applyFont="1" applyBorder="1" applyAlignment="1" applyProtection="1">
      <alignment horizontal="center"/>
      <protection locked="0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1" fontId="2" fillId="0" borderId="41" xfId="0" applyNumberFormat="1" applyFont="1" applyBorder="1" applyAlignment="1">
      <alignment horizontal="center" vertical="center"/>
    </xf>
    <xf numFmtId="1" fontId="2" fillId="0" borderId="46" xfId="0" applyNumberFormat="1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1" fontId="2" fillId="0" borderId="55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1" fontId="2" fillId="0" borderId="54" xfId="0" applyNumberFormat="1" applyFont="1" applyBorder="1" applyAlignment="1">
      <alignment horizontal="center" vertical="center" wrapText="1"/>
    </xf>
    <xf numFmtId="1" fontId="2" fillId="0" borderId="53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1" fontId="2" fillId="0" borderId="20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0" fontId="2" fillId="0" borderId="26" xfId="0" applyFont="1" applyBorder="1" applyAlignment="1" applyProtection="1">
      <alignment horizontal="center"/>
      <protection locked="0"/>
    </xf>
    <xf numFmtId="0" fontId="2" fillId="0" borderId="34" xfId="0" applyFont="1" applyBorder="1" applyAlignment="1" applyProtection="1">
      <alignment horizontal="center"/>
      <protection locked="0"/>
    </xf>
    <xf numFmtId="0" fontId="2" fillId="0" borderId="28" xfId="0" applyFont="1" applyBorder="1" applyAlignment="1" applyProtection="1">
      <alignment horizontal="center"/>
      <protection locked="0"/>
    </xf>
    <xf numFmtId="0" fontId="2" fillId="0" borderId="29" xfId="0" applyFont="1" applyBorder="1" applyAlignment="1" applyProtection="1">
      <alignment horizontal="center"/>
      <protection locked="0"/>
    </xf>
    <xf numFmtId="1" fontId="2" fillId="0" borderId="58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Fill="1"/>
    <xf numFmtId="0" fontId="2" fillId="0" borderId="14" xfId="0" applyFont="1" applyBorder="1" applyAlignment="1" applyProtection="1">
      <alignment horizontal="left" vertical="center" wrapText="1"/>
    </xf>
    <xf numFmtId="0" fontId="4" fillId="0" borderId="14" xfId="0" applyFont="1" applyBorder="1" applyAlignment="1" applyProtection="1">
      <alignment horizontal="left" vertical="center" wrapText="1"/>
      <protection locked="0"/>
    </xf>
    <xf numFmtId="1" fontId="2" fillId="0" borderId="42" xfId="0" applyNumberFormat="1" applyFont="1" applyBorder="1" applyAlignment="1">
      <alignment horizontal="center" vertical="center"/>
    </xf>
    <xf numFmtId="1" fontId="2" fillId="0" borderId="36" xfId="0" applyNumberFormat="1" applyFont="1" applyBorder="1" applyAlignment="1">
      <alignment horizontal="center" vertical="center"/>
    </xf>
    <xf numFmtId="1" fontId="2" fillId="0" borderId="47" xfId="0" applyNumberFormat="1" applyFont="1" applyBorder="1" applyAlignment="1">
      <alignment horizontal="center" vertical="center"/>
    </xf>
    <xf numFmtId="1" fontId="2" fillId="0" borderId="59" xfId="0" applyNumberFormat="1" applyFont="1" applyBorder="1" applyAlignment="1">
      <alignment horizontal="center" vertical="center"/>
    </xf>
    <xf numFmtId="1" fontId="2" fillId="0" borderId="6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1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" fontId="2" fillId="0" borderId="54" xfId="0" applyNumberFormat="1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1" fontId="2" fillId="0" borderId="53" xfId="0" applyNumberFormat="1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left" vertical="center" wrapText="1"/>
    </xf>
    <xf numFmtId="0" fontId="2" fillId="0" borderId="5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"/>
  <sheetViews>
    <sheetView tabSelected="1" workbookViewId="0">
      <selection activeCell="A2" sqref="A2:G2"/>
    </sheetView>
  </sheetViews>
  <sheetFormatPr defaultRowHeight="15" x14ac:dyDescent="0.25"/>
  <cols>
    <col min="1" max="1" width="3.7109375" customWidth="1"/>
    <col min="2" max="2" width="38.42578125" customWidth="1"/>
    <col min="3" max="3" width="5.140625" customWidth="1"/>
    <col min="4" max="4" width="4.5703125" customWidth="1"/>
    <col min="5" max="5" width="4.85546875" customWidth="1"/>
    <col min="6" max="6" width="3.7109375" customWidth="1"/>
    <col min="7" max="7" width="5.85546875" customWidth="1"/>
    <col min="8" max="8" width="5.28515625" customWidth="1"/>
    <col min="9" max="9" width="4.28515625" customWidth="1"/>
    <col min="10" max="10" width="5.28515625" customWidth="1"/>
    <col min="11" max="11" width="5.42578125" customWidth="1"/>
    <col min="12" max="12" width="4.7109375" customWidth="1"/>
    <col min="13" max="13" width="5.28515625" customWidth="1"/>
    <col min="14" max="14" width="5.140625" customWidth="1"/>
    <col min="15" max="15" width="5.7109375" customWidth="1"/>
    <col min="16" max="16" width="4.5703125" customWidth="1"/>
    <col min="17" max="17" width="5.5703125" customWidth="1"/>
    <col min="18" max="18" width="6" customWidth="1"/>
  </cols>
  <sheetData>
    <row r="1" spans="1:18" x14ac:dyDescent="0.25">
      <c r="A1" s="76" t="s">
        <v>0</v>
      </c>
      <c r="B1" s="77"/>
      <c r="C1" s="77"/>
      <c r="D1" s="77"/>
      <c r="E1" s="77"/>
      <c r="F1" s="77"/>
      <c r="G1" s="77"/>
      <c r="H1" s="1"/>
      <c r="I1" s="1"/>
      <c r="J1" s="1"/>
      <c r="K1" s="1"/>
      <c r="L1" s="1"/>
      <c r="M1" s="1"/>
      <c r="N1" s="1"/>
      <c r="O1" s="1"/>
      <c r="P1" s="2"/>
      <c r="Q1" s="1"/>
      <c r="R1" s="2"/>
    </row>
    <row r="2" spans="1:18" x14ac:dyDescent="0.25">
      <c r="A2" s="78" t="s">
        <v>25</v>
      </c>
      <c r="B2" s="79"/>
      <c r="C2" s="79"/>
      <c r="D2" s="79"/>
      <c r="E2" s="79"/>
      <c r="F2" s="79"/>
      <c r="G2" s="79"/>
      <c r="H2" s="65"/>
      <c r="I2" s="65"/>
      <c r="J2" s="65"/>
      <c r="K2" s="65"/>
      <c r="L2" s="1"/>
      <c r="M2" s="1"/>
      <c r="N2" s="1"/>
      <c r="O2" s="1"/>
      <c r="P2" s="2"/>
      <c r="Q2" s="1"/>
      <c r="R2" s="2"/>
    </row>
    <row r="3" spans="1:18" ht="15.75" thickBot="1" x14ac:dyDescent="0.3">
      <c r="A3" s="75"/>
      <c r="B3" s="74"/>
      <c r="C3" s="65"/>
      <c r="D3" s="65"/>
      <c r="E3" s="65"/>
      <c r="F3" s="65"/>
      <c r="G3" s="65"/>
      <c r="H3" s="65"/>
      <c r="I3" s="65"/>
      <c r="J3" s="65"/>
      <c r="K3" s="65"/>
      <c r="L3" s="1"/>
      <c r="M3" s="1"/>
      <c r="N3" s="1"/>
      <c r="O3" s="1"/>
      <c r="P3" s="2"/>
      <c r="Q3" s="1"/>
      <c r="R3" s="2"/>
    </row>
    <row r="4" spans="1:18" ht="15.75" thickTop="1" x14ac:dyDescent="0.25">
      <c r="A4" s="80" t="s">
        <v>1</v>
      </c>
      <c r="B4" s="81"/>
      <c r="C4" s="84" t="s">
        <v>2</v>
      </c>
      <c r="D4" s="85"/>
      <c r="E4" s="85"/>
      <c r="F4" s="86"/>
      <c r="G4" s="87" t="s">
        <v>3</v>
      </c>
      <c r="H4" s="85"/>
      <c r="I4" s="85"/>
      <c r="J4" s="85"/>
      <c r="K4" s="84" t="s">
        <v>4</v>
      </c>
      <c r="L4" s="85"/>
      <c r="M4" s="85"/>
      <c r="N4" s="86"/>
      <c r="O4" s="88" t="s">
        <v>5</v>
      </c>
      <c r="P4" s="89"/>
      <c r="Q4" s="89"/>
      <c r="R4" s="90"/>
    </row>
    <row r="5" spans="1:18" x14ac:dyDescent="0.25">
      <c r="A5" s="82"/>
      <c r="B5" s="83"/>
      <c r="C5" s="91" t="s">
        <v>6</v>
      </c>
      <c r="D5" s="92"/>
      <c r="E5" s="93" t="s">
        <v>7</v>
      </c>
      <c r="F5" s="94"/>
      <c r="G5" s="95" t="s">
        <v>6</v>
      </c>
      <c r="H5" s="92"/>
      <c r="I5" s="93" t="s">
        <v>7</v>
      </c>
      <c r="J5" s="95"/>
      <c r="K5" s="91" t="s">
        <v>6</v>
      </c>
      <c r="L5" s="92"/>
      <c r="M5" s="93" t="s">
        <v>7</v>
      </c>
      <c r="N5" s="94"/>
      <c r="O5" s="91" t="s">
        <v>6</v>
      </c>
      <c r="P5" s="92"/>
      <c r="Q5" s="93" t="s">
        <v>7</v>
      </c>
      <c r="R5" s="94"/>
    </row>
    <row r="6" spans="1:18" ht="15.75" thickBot="1" x14ac:dyDescent="0.3">
      <c r="A6" s="101" t="s">
        <v>8</v>
      </c>
      <c r="B6" s="102"/>
      <c r="C6" s="3" t="s">
        <v>9</v>
      </c>
      <c r="D6" s="4" t="s">
        <v>10</v>
      </c>
      <c r="E6" s="4" t="s">
        <v>9</v>
      </c>
      <c r="F6" s="5" t="s">
        <v>10</v>
      </c>
      <c r="G6" s="6" t="s">
        <v>9</v>
      </c>
      <c r="H6" s="4" t="s">
        <v>10</v>
      </c>
      <c r="I6" s="4" t="s">
        <v>9</v>
      </c>
      <c r="J6" s="7" t="s">
        <v>10</v>
      </c>
      <c r="K6" s="3" t="s">
        <v>9</v>
      </c>
      <c r="L6" s="4" t="s">
        <v>10</v>
      </c>
      <c r="M6" s="4" t="s">
        <v>9</v>
      </c>
      <c r="N6" s="5" t="s">
        <v>10</v>
      </c>
      <c r="O6" s="55" t="s">
        <v>9</v>
      </c>
      <c r="P6" s="8" t="s">
        <v>10</v>
      </c>
      <c r="Q6" s="8" t="s">
        <v>9</v>
      </c>
      <c r="R6" s="9" t="s">
        <v>10</v>
      </c>
    </row>
    <row r="7" spans="1:18" x14ac:dyDescent="0.25">
      <c r="A7" s="10">
        <v>1</v>
      </c>
      <c r="B7" s="11" t="s">
        <v>11</v>
      </c>
      <c r="C7" s="12">
        <v>3</v>
      </c>
      <c r="D7" s="13"/>
      <c r="E7" s="14">
        <f>IF(C7&gt;0,C7*34, " ")</f>
        <v>102</v>
      </c>
      <c r="F7" s="15" t="str">
        <f>IF(D7&gt;0,D7*34, " ")</f>
        <v xml:space="preserve"> </v>
      </c>
      <c r="G7" s="16">
        <v>2</v>
      </c>
      <c r="H7" s="13"/>
      <c r="I7" s="14">
        <f>IF(G7&gt;0,G7*34, " ")</f>
        <v>68</v>
      </c>
      <c r="J7" s="15" t="str">
        <f>IF(H7&gt;0,H7*34, " ")</f>
        <v xml:space="preserve"> </v>
      </c>
      <c r="K7" s="12">
        <v>2</v>
      </c>
      <c r="L7" s="13"/>
      <c r="M7" s="14">
        <f t="shared" ref="M7:N16" si="0">IF(K7&gt;0,K7*32, " ")</f>
        <v>64</v>
      </c>
      <c r="N7" s="15" t="str">
        <f t="shared" si="0"/>
        <v xml:space="preserve"> </v>
      </c>
      <c r="O7" s="17">
        <f t="shared" ref="O7:O12" si="1">IF(C7+G7+K7&gt;0,C7+G7+K7, " ")</f>
        <v>7</v>
      </c>
      <c r="P7" s="18" t="str">
        <f>IF(D7+H7+L7&gt;0, D7+H7+L7, " ")</f>
        <v xml:space="preserve"> </v>
      </c>
      <c r="Q7" s="18">
        <f>IF(O7&lt;&gt;" ", (IF(E7&lt;&gt;" ", E7, 0)+IF(I7&lt;&gt;" ", I7, 0)+IF(M7&lt;&gt;" ", M7, 0)), " ")</f>
        <v>234</v>
      </c>
      <c r="R7" s="62" t="str">
        <f>IF(P7&lt;&gt;" ", (IF(F7&lt;&gt;" ", F7, 0)+IF(J7&lt;&gt;" ", J7, 0)+IF(N7&lt;&gt;" ", N7, 0)), " ")</f>
        <v xml:space="preserve"> </v>
      </c>
    </row>
    <row r="8" spans="1:18" x14ac:dyDescent="0.25">
      <c r="A8" s="10">
        <v>2</v>
      </c>
      <c r="B8" s="21" t="s">
        <v>12</v>
      </c>
      <c r="C8" s="22">
        <v>2</v>
      </c>
      <c r="D8" s="23"/>
      <c r="E8" s="24">
        <f>IF(C8&gt;0,C8*34, " ")</f>
        <v>68</v>
      </c>
      <c r="F8" s="25" t="str">
        <f>IF(D8&gt;0,D8*34, " ")</f>
        <v xml:space="preserve"> </v>
      </c>
      <c r="G8" s="26">
        <v>2</v>
      </c>
      <c r="H8" s="23"/>
      <c r="I8" s="24">
        <f>IF(G8&gt;0,G8*34, " ")</f>
        <v>68</v>
      </c>
      <c r="J8" s="25" t="str">
        <f>IF(H8&gt;0,H8*34, " ")</f>
        <v xml:space="preserve"> </v>
      </c>
      <c r="K8" s="22">
        <v>2</v>
      </c>
      <c r="L8" s="23"/>
      <c r="M8" s="24">
        <f t="shared" si="0"/>
        <v>64</v>
      </c>
      <c r="N8" s="25" t="str">
        <f t="shared" si="0"/>
        <v xml:space="preserve"> </v>
      </c>
      <c r="O8" s="27">
        <f t="shared" si="1"/>
        <v>6</v>
      </c>
      <c r="P8" s="24" t="str">
        <f t="shared" ref="P8:P16" si="2">IF(D8+H8+L8&gt;0, D8+H8+L8, " ")</f>
        <v xml:space="preserve"> </v>
      </c>
      <c r="Q8" s="24">
        <f t="shared" ref="Q8:R16" si="3">IF(O8&lt;&gt;" ", (IF(E8&lt;&gt;" ", E8, 0)+IF(I8&lt;&gt;" ", I8, 0)+IF(M8&lt;&gt;" ", M8, 0)), " ")</f>
        <v>200</v>
      </c>
      <c r="R8" s="25" t="str">
        <f t="shared" si="3"/>
        <v xml:space="preserve"> </v>
      </c>
    </row>
    <row r="9" spans="1:18" x14ac:dyDescent="0.25">
      <c r="A9" s="10">
        <v>3</v>
      </c>
      <c r="B9" s="21" t="s">
        <v>13</v>
      </c>
      <c r="C9" s="22">
        <v>2</v>
      </c>
      <c r="D9" s="23"/>
      <c r="E9" s="24">
        <f t="shared" ref="E9:F12" si="4">IF(C9&gt;0,C9*34, " ")</f>
        <v>68</v>
      </c>
      <c r="F9" s="25" t="str">
        <f t="shared" si="4"/>
        <v xml:space="preserve"> </v>
      </c>
      <c r="G9" s="23">
        <v>2</v>
      </c>
      <c r="H9" s="23"/>
      <c r="I9" s="24">
        <f t="shared" ref="I9:J12" si="5">IF(G9&gt;0,G9*34, " ")</f>
        <v>68</v>
      </c>
      <c r="J9" s="25" t="str">
        <f t="shared" si="5"/>
        <v xml:space="preserve"> </v>
      </c>
      <c r="K9" s="22">
        <v>2</v>
      </c>
      <c r="L9" s="23"/>
      <c r="M9" s="24">
        <f t="shared" si="0"/>
        <v>64</v>
      </c>
      <c r="N9" s="25" t="str">
        <f t="shared" si="0"/>
        <v xml:space="preserve"> </v>
      </c>
      <c r="O9" s="27">
        <f t="shared" si="1"/>
        <v>6</v>
      </c>
      <c r="P9" s="24" t="str">
        <f t="shared" si="2"/>
        <v xml:space="preserve"> </v>
      </c>
      <c r="Q9" s="24">
        <f t="shared" si="3"/>
        <v>200</v>
      </c>
      <c r="R9" s="25" t="str">
        <f t="shared" si="3"/>
        <v xml:space="preserve"> </v>
      </c>
    </row>
    <row r="10" spans="1:18" x14ac:dyDescent="0.25">
      <c r="A10" s="10">
        <v>4</v>
      </c>
      <c r="B10" s="28" t="s">
        <v>14</v>
      </c>
      <c r="C10" s="22">
        <v>3</v>
      </c>
      <c r="D10" s="23"/>
      <c r="E10" s="24">
        <f t="shared" si="4"/>
        <v>102</v>
      </c>
      <c r="F10" s="25" t="str">
        <f t="shared" si="4"/>
        <v xml:space="preserve"> </v>
      </c>
      <c r="G10" s="23">
        <v>2</v>
      </c>
      <c r="H10" s="23"/>
      <c r="I10" s="24">
        <f t="shared" si="5"/>
        <v>68</v>
      </c>
      <c r="J10" s="25" t="str">
        <f t="shared" si="5"/>
        <v xml:space="preserve"> </v>
      </c>
      <c r="K10" s="22">
        <v>2</v>
      </c>
      <c r="L10" s="23"/>
      <c r="M10" s="24">
        <f t="shared" si="0"/>
        <v>64</v>
      </c>
      <c r="N10" s="25" t="str">
        <f t="shared" si="0"/>
        <v xml:space="preserve"> </v>
      </c>
      <c r="O10" s="27">
        <f t="shared" si="1"/>
        <v>7</v>
      </c>
      <c r="P10" s="24" t="str">
        <f t="shared" si="2"/>
        <v xml:space="preserve"> </v>
      </c>
      <c r="Q10" s="24">
        <f t="shared" si="3"/>
        <v>234</v>
      </c>
      <c r="R10" s="25" t="str">
        <f t="shared" si="3"/>
        <v xml:space="preserve"> </v>
      </c>
    </row>
    <row r="11" spans="1:18" x14ac:dyDescent="0.25">
      <c r="A11" s="10">
        <v>5</v>
      </c>
      <c r="B11" s="28" t="s">
        <v>15</v>
      </c>
      <c r="C11" s="22"/>
      <c r="D11" s="23">
        <v>2</v>
      </c>
      <c r="E11" s="24" t="str">
        <f t="shared" si="4"/>
        <v xml:space="preserve"> </v>
      </c>
      <c r="F11" s="25">
        <f t="shared" si="4"/>
        <v>68</v>
      </c>
      <c r="G11" s="23"/>
      <c r="H11" s="23"/>
      <c r="I11" s="24" t="str">
        <f t="shared" si="5"/>
        <v xml:space="preserve"> </v>
      </c>
      <c r="J11" s="25" t="str">
        <f t="shared" si="5"/>
        <v xml:space="preserve"> </v>
      </c>
      <c r="K11" s="22"/>
      <c r="L11" s="23"/>
      <c r="M11" s="24" t="str">
        <f t="shared" si="0"/>
        <v xml:space="preserve"> </v>
      </c>
      <c r="N11" s="25" t="str">
        <f t="shared" si="0"/>
        <v xml:space="preserve"> </v>
      </c>
      <c r="O11" s="27" t="str">
        <f t="shared" si="1"/>
        <v xml:space="preserve"> </v>
      </c>
      <c r="P11" s="24">
        <f t="shared" si="2"/>
        <v>2</v>
      </c>
      <c r="Q11" s="24" t="str">
        <f t="shared" si="3"/>
        <v xml:space="preserve"> </v>
      </c>
      <c r="R11" s="25">
        <f t="shared" si="3"/>
        <v>68</v>
      </c>
    </row>
    <row r="12" spans="1:18" x14ac:dyDescent="0.25">
      <c r="A12" s="10">
        <v>6</v>
      </c>
      <c r="B12" s="21" t="s">
        <v>16</v>
      </c>
      <c r="C12" s="22">
        <v>2</v>
      </c>
      <c r="D12" s="23"/>
      <c r="E12" s="24">
        <f t="shared" si="4"/>
        <v>68</v>
      </c>
      <c r="F12" s="25" t="str">
        <f t="shared" si="4"/>
        <v xml:space="preserve"> </v>
      </c>
      <c r="G12" s="23"/>
      <c r="H12" s="23"/>
      <c r="I12" s="24" t="str">
        <f t="shared" si="5"/>
        <v xml:space="preserve"> </v>
      </c>
      <c r="J12" s="25" t="str">
        <f t="shared" si="5"/>
        <v xml:space="preserve"> </v>
      </c>
      <c r="K12" s="22"/>
      <c r="L12" s="23"/>
      <c r="M12" s="24" t="str">
        <f t="shared" si="0"/>
        <v xml:space="preserve"> </v>
      </c>
      <c r="N12" s="25" t="str">
        <f t="shared" si="0"/>
        <v xml:space="preserve"> </v>
      </c>
      <c r="O12" s="27">
        <f t="shared" si="1"/>
        <v>2</v>
      </c>
      <c r="P12" s="24" t="str">
        <f t="shared" si="2"/>
        <v xml:space="preserve"> </v>
      </c>
      <c r="Q12" s="24">
        <f t="shared" si="3"/>
        <v>68</v>
      </c>
      <c r="R12" s="25" t="str">
        <f t="shared" si="3"/>
        <v xml:space="preserve"> </v>
      </c>
    </row>
    <row r="13" spans="1:18" x14ac:dyDescent="0.25">
      <c r="A13" s="10">
        <v>7</v>
      </c>
      <c r="B13" s="21" t="s">
        <v>30</v>
      </c>
      <c r="C13" s="22"/>
      <c r="D13" s="23"/>
      <c r="E13" s="24" t="str">
        <f t="shared" ref="E13:E15" si="6">IF(C13&gt;0,C13*34, " ")</f>
        <v xml:space="preserve"> </v>
      </c>
      <c r="F13" s="25" t="str">
        <f t="shared" ref="F13" si="7">IF(D13&gt;0,D13*34, " ")</f>
        <v xml:space="preserve"> </v>
      </c>
      <c r="G13" s="23"/>
      <c r="H13" s="23"/>
      <c r="I13" s="24" t="str">
        <f t="shared" ref="I13:I15" si="8">IF(G13&gt;0,G13*34, " ")</f>
        <v xml:space="preserve"> </v>
      </c>
      <c r="J13" s="25" t="str">
        <f t="shared" ref="J13" si="9">IF(H13&gt;0,H13*34, " ")</f>
        <v xml:space="preserve"> </v>
      </c>
      <c r="K13" s="22">
        <v>2</v>
      </c>
      <c r="L13" s="23"/>
      <c r="M13" s="24">
        <f t="shared" ref="M13:M16" si="10">IF(K13&gt;0,K13*32, " ")</f>
        <v>64</v>
      </c>
      <c r="N13" s="25" t="str">
        <f t="shared" ref="N13" si="11">IF(L13&gt;0,L13*32, " ")</f>
        <v xml:space="preserve"> </v>
      </c>
      <c r="O13" s="69">
        <v>2</v>
      </c>
      <c r="P13" s="24" t="str">
        <f t="shared" ref="P13" si="12">IF(D13+H13+L13&gt;0, D13+H13+L13, " ")</f>
        <v xml:space="preserve"> </v>
      </c>
      <c r="Q13" s="24">
        <f t="shared" ref="Q13:Q16" si="13">IF(O13&lt;&gt;" ", (IF(E13&lt;&gt;" ", E13, 0)+IF(I13&lt;&gt;" ", I13, 0)+IF(M13&lt;&gt;" ", M13, 0)), " ")</f>
        <v>64</v>
      </c>
      <c r="R13" s="25" t="str">
        <f t="shared" ref="R13" si="14">IF(P13&lt;&gt;" ", (IF(F13&lt;&gt;" ", F13, 0)+IF(J13&lt;&gt;" ", J13, 0)+IF(N13&lt;&gt;" ", N13, 0)), " ")</f>
        <v xml:space="preserve"> </v>
      </c>
    </row>
    <row r="14" spans="1:18" x14ac:dyDescent="0.25">
      <c r="A14" s="10">
        <v>8</v>
      </c>
      <c r="B14" s="66" t="s">
        <v>31</v>
      </c>
      <c r="C14" s="22">
        <v>1</v>
      </c>
      <c r="D14" s="23"/>
      <c r="E14" s="24">
        <f t="shared" si="6"/>
        <v>34</v>
      </c>
      <c r="F14" s="25"/>
      <c r="G14" s="23">
        <v>1</v>
      </c>
      <c r="H14" s="23"/>
      <c r="I14" s="24">
        <f t="shared" si="8"/>
        <v>34</v>
      </c>
      <c r="J14" s="25"/>
      <c r="K14" s="26">
        <v>1</v>
      </c>
      <c r="L14" s="23"/>
      <c r="M14" s="24">
        <f t="shared" si="10"/>
        <v>32</v>
      </c>
      <c r="N14" s="25"/>
      <c r="O14" s="69">
        <f>SUM(C14,G14,K14)</f>
        <v>3</v>
      </c>
      <c r="P14" s="71"/>
      <c r="Q14" s="24">
        <f t="shared" si="13"/>
        <v>100</v>
      </c>
      <c r="R14" s="72"/>
    </row>
    <row r="15" spans="1:18" x14ac:dyDescent="0.25">
      <c r="A15" s="10">
        <v>9</v>
      </c>
      <c r="B15" s="67" t="s">
        <v>32</v>
      </c>
      <c r="C15" s="22">
        <v>1</v>
      </c>
      <c r="D15" s="23"/>
      <c r="E15" s="24">
        <f t="shared" si="6"/>
        <v>34</v>
      </c>
      <c r="F15" s="25"/>
      <c r="G15" s="23">
        <v>1</v>
      </c>
      <c r="H15" s="23"/>
      <c r="I15" s="24">
        <f t="shared" si="8"/>
        <v>34</v>
      </c>
      <c r="J15" s="25"/>
      <c r="K15" s="26"/>
      <c r="L15" s="23"/>
      <c r="M15" s="24" t="str">
        <f t="shared" si="10"/>
        <v xml:space="preserve"> </v>
      </c>
      <c r="N15" s="25"/>
      <c r="O15" s="69">
        <v>2</v>
      </c>
      <c r="P15" s="57"/>
      <c r="Q15" s="24">
        <f t="shared" si="13"/>
        <v>68</v>
      </c>
      <c r="R15" s="56"/>
    </row>
    <row r="16" spans="1:18" ht="15.75" thickBot="1" x14ac:dyDescent="0.3">
      <c r="A16" s="10">
        <v>10</v>
      </c>
      <c r="B16" s="21" t="s">
        <v>33</v>
      </c>
      <c r="C16" s="22"/>
      <c r="D16" s="23"/>
      <c r="E16" s="24" t="str">
        <f>IF(C16&gt;0,C16*34, " ")</f>
        <v xml:space="preserve"> </v>
      </c>
      <c r="F16" s="25"/>
      <c r="G16" s="23"/>
      <c r="H16" s="23"/>
      <c r="I16" s="24"/>
      <c r="J16" s="25"/>
      <c r="K16" s="26">
        <v>1</v>
      </c>
      <c r="L16" s="23"/>
      <c r="M16" s="24">
        <f t="shared" si="10"/>
        <v>32</v>
      </c>
      <c r="N16" s="25" t="str">
        <f t="shared" si="0"/>
        <v xml:space="preserve"> </v>
      </c>
      <c r="O16" s="69">
        <v>1</v>
      </c>
      <c r="P16" s="30" t="str">
        <f t="shared" si="2"/>
        <v xml:space="preserve"> </v>
      </c>
      <c r="Q16" s="24">
        <f t="shared" si="13"/>
        <v>32</v>
      </c>
      <c r="R16" s="31" t="str">
        <f t="shared" si="3"/>
        <v xml:space="preserve"> </v>
      </c>
    </row>
    <row r="17" spans="1:22" ht="15.75" thickBot="1" x14ac:dyDescent="0.3">
      <c r="A17" s="103" t="s">
        <v>17</v>
      </c>
      <c r="B17" s="104"/>
      <c r="C17" s="32" t="s">
        <v>9</v>
      </c>
      <c r="D17" s="33" t="s">
        <v>10</v>
      </c>
      <c r="E17" s="33" t="s">
        <v>9</v>
      </c>
      <c r="F17" s="34" t="s">
        <v>10</v>
      </c>
      <c r="G17" s="35" t="s">
        <v>9</v>
      </c>
      <c r="H17" s="33" t="s">
        <v>10</v>
      </c>
      <c r="I17" s="33" t="s">
        <v>9</v>
      </c>
      <c r="J17" s="36" t="s">
        <v>10</v>
      </c>
      <c r="K17" s="32" t="s">
        <v>9</v>
      </c>
      <c r="L17" s="33" t="s">
        <v>10</v>
      </c>
      <c r="M17" s="33" t="s">
        <v>9</v>
      </c>
      <c r="N17" s="34" t="s">
        <v>10</v>
      </c>
      <c r="O17" s="35" t="s">
        <v>9</v>
      </c>
      <c r="P17" s="33" t="s">
        <v>10</v>
      </c>
      <c r="Q17" s="33" t="s">
        <v>9</v>
      </c>
      <c r="R17" s="34" t="s">
        <v>10</v>
      </c>
    </row>
    <row r="18" spans="1:22" x14ac:dyDescent="0.25">
      <c r="A18" s="10">
        <v>1</v>
      </c>
      <c r="B18" s="11" t="s">
        <v>26</v>
      </c>
      <c r="C18" s="58">
        <v>4</v>
      </c>
      <c r="D18" s="59"/>
      <c r="E18" s="14">
        <f>IF(C18&gt;0,C18*34, " ")</f>
        <v>136</v>
      </c>
      <c r="F18" s="15" t="str">
        <f>IF(D18&gt;0,D18*34, " ")</f>
        <v xml:space="preserve"> </v>
      </c>
      <c r="G18" s="59">
        <v>3</v>
      </c>
      <c r="H18" s="59"/>
      <c r="I18" s="14">
        <f>IF(G18&gt;0,G18*34, " ")</f>
        <v>102</v>
      </c>
      <c r="J18" s="15" t="str">
        <f>IF(H18&gt;0,H18*34, " ")</f>
        <v xml:space="preserve"> </v>
      </c>
      <c r="K18" s="60"/>
      <c r="L18" s="61"/>
      <c r="M18" s="14" t="str">
        <f>IF(K18&gt;0,K18*32, " ")</f>
        <v xml:space="preserve"> </v>
      </c>
      <c r="N18" s="15" t="str">
        <f>IF(L18&gt;0,L18*32, " ")</f>
        <v xml:space="preserve"> </v>
      </c>
      <c r="O18" s="17">
        <f>IF(C18+G18+K18&gt;0,C18+G18+K18, " ")</f>
        <v>7</v>
      </c>
      <c r="P18" s="18" t="str">
        <f>IF(D18+H18+L18&gt;0, D18+H18+L18, " ")</f>
        <v xml:space="preserve"> </v>
      </c>
      <c r="Q18" s="18">
        <f>IF(O18&lt;&gt;" ", (IF(E18&lt;&gt;" ", E18, 0)+IF(I18&lt;&gt;" ", I18, 0)+IF(M18&lt;&gt;" ", M18, 0)), " ")</f>
        <v>238</v>
      </c>
      <c r="R18" s="19" t="str">
        <f>IF(P18&lt;&gt;" ", (IF(F18&lt;&gt;" ", F18, 0)+IF(J18&lt;&gt;" ", J18, 0)+IF(N18&lt;&gt;" ", N18, 0)), " ")</f>
        <v xml:space="preserve"> </v>
      </c>
    </row>
    <row r="19" spans="1:22" x14ac:dyDescent="0.25">
      <c r="A19" s="20">
        <v>2</v>
      </c>
      <c r="B19" s="21" t="s">
        <v>27</v>
      </c>
      <c r="C19" s="37">
        <v>2</v>
      </c>
      <c r="D19" s="38"/>
      <c r="E19" s="24">
        <f>IF(C19&gt;0,C19*34, " ")</f>
        <v>68</v>
      </c>
      <c r="F19" s="25" t="str">
        <f>IF(D19&gt;0,D19*34, " ")</f>
        <v xml:space="preserve"> </v>
      </c>
      <c r="G19" s="38">
        <v>2</v>
      </c>
      <c r="H19" s="38"/>
      <c r="I19" s="24">
        <f>IF(G19&gt;0,G19*34, " ")</f>
        <v>68</v>
      </c>
      <c r="J19" s="25" t="str">
        <f>IF(H19&gt;0,H19*34, " ")</f>
        <v xml:space="preserve"> </v>
      </c>
      <c r="K19" s="37">
        <v>2</v>
      </c>
      <c r="L19" s="38"/>
      <c r="M19" s="24">
        <f>IF(K19&gt;0,K19*32, " ")</f>
        <v>64</v>
      </c>
      <c r="N19" s="25" t="str">
        <f>IF(L19&gt;0,L19*32, " ")</f>
        <v xml:space="preserve"> </v>
      </c>
      <c r="O19" s="27">
        <f t="shared" ref="O19:O26" si="15">IF(C19+G19+K19&gt;0,C19+G19+K19, " ")</f>
        <v>6</v>
      </c>
      <c r="P19" s="24" t="str">
        <f t="shared" ref="P19:P26" si="16">IF(D19+H19+L19&gt;0, D19+H19+L19, " ")</f>
        <v xml:space="preserve"> </v>
      </c>
      <c r="Q19" s="24">
        <f t="shared" ref="Q19:R26" si="17">IF(O19&lt;&gt;" ", (IF(E19&lt;&gt;" ", E19, 0)+IF(I19&lt;&gt;" ", I19, 0)+IF(M19&lt;&gt;" ", M19, 0)), " ")</f>
        <v>200</v>
      </c>
      <c r="R19" s="25" t="str">
        <f t="shared" si="17"/>
        <v xml:space="preserve"> </v>
      </c>
    </row>
    <row r="20" spans="1:22" x14ac:dyDescent="0.25">
      <c r="A20" s="20">
        <v>3</v>
      </c>
      <c r="B20" s="21" t="s">
        <v>18</v>
      </c>
      <c r="C20" s="37">
        <v>2</v>
      </c>
      <c r="D20" s="38"/>
      <c r="E20" s="24">
        <f t="shared" ref="E20:F26" si="18">IF(C20&gt;0,C20*34, " ")</f>
        <v>68</v>
      </c>
      <c r="F20" s="25" t="str">
        <f t="shared" si="18"/>
        <v xml:space="preserve"> </v>
      </c>
      <c r="G20" s="38"/>
      <c r="H20" s="38"/>
      <c r="I20" s="24" t="str">
        <f t="shared" ref="I20:J26" si="19">IF(G20&gt;0,G20*34, " ")</f>
        <v xml:space="preserve"> </v>
      </c>
      <c r="J20" s="25" t="str">
        <f t="shared" si="19"/>
        <v xml:space="preserve"> </v>
      </c>
      <c r="K20" s="37"/>
      <c r="L20" s="38"/>
      <c r="M20" s="24" t="str">
        <f t="shared" ref="M20:N26" si="20">IF(K20&gt;0,K20*32, " ")</f>
        <v xml:space="preserve"> </v>
      </c>
      <c r="N20" s="25" t="str">
        <f t="shared" si="20"/>
        <v xml:space="preserve"> </v>
      </c>
      <c r="O20" s="27">
        <f t="shared" si="15"/>
        <v>2</v>
      </c>
      <c r="P20" s="24" t="str">
        <f t="shared" si="16"/>
        <v xml:space="preserve"> </v>
      </c>
      <c r="Q20" s="24">
        <f t="shared" si="17"/>
        <v>68</v>
      </c>
      <c r="R20" s="25" t="str">
        <f t="shared" si="17"/>
        <v xml:space="preserve"> </v>
      </c>
    </row>
    <row r="21" spans="1:22" x14ac:dyDescent="0.25">
      <c r="A21" s="20">
        <v>4</v>
      </c>
      <c r="B21" s="21" t="s">
        <v>28</v>
      </c>
      <c r="C21" s="37">
        <v>2</v>
      </c>
      <c r="D21" s="38"/>
      <c r="E21" s="24">
        <f t="shared" si="18"/>
        <v>68</v>
      </c>
      <c r="F21" s="25"/>
      <c r="G21" s="38"/>
      <c r="H21" s="38"/>
      <c r="I21" s="24"/>
      <c r="J21" s="25"/>
      <c r="K21" s="37"/>
      <c r="L21" s="38"/>
      <c r="M21" s="24"/>
      <c r="N21" s="25"/>
      <c r="O21" s="27">
        <f t="shared" si="15"/>
        <v>2</v>
      </c>
      <c r="P21" s="24" t="str">
        <f t="shared" si="16"/>
        <v xml:space="preserve"> </v>
      </c>
      <c r="Q21" s="24">
        <f t="shared" si="17"/>
        <v>68</v>
      </c>
      <c r="R21" s="25" t="str">
        <f t="shared" si="17"/>
        <v xml:space="preserve"> </v>
      </c>
    </row>
    <row r="22" spans="1:22" x14ac:dyDescent="0.25">
      <c r="A22" s="20">
        <v>5</v>
      </c>
      <c r="B22" s="21" t="s">
        <v>29</v>
      </c>
      <c r="C22" s="37"/>
      <c r="D22" s="38"/>
      <c r="E22" s="24" t="str">
        <f t="shared" si="18"/>
        <v xml:space="preserve"> </v>
      </c>
      <c r="F22" s="25" t="str">
        <f t="shared" si="18"/>
        <v xml:space="preserve"> </v>
      </c>
      <c r="G22" s="38">
        <v>3</v>
      </c>
      <c r="H22" s="38"/>
      <c r="I22" s="24">
        <f t="shared" si="19"/>
        <v>102</v>
      </c>
      <c r="J22" s="25" t="str">
        <f t="shared" si="19"/>
        <v xml:space="preserve"> </v>
      </c>
      <c r="K22" s="37">
        <v>2</v>
      </c>
      <c r="L22" s="38"/>
      <c r="M22" s="24">
        <f t="shared" si="20"/>
        <v>64</v>
      </c>
      <c r="N22" s="25" t="str">
        <f t="shared" si="20"/>
        <v xml:space="preserve"> </v>
      </c>
      <c r="O22" s="27">
        <f t="shared" si="15"/>
        <v>5</v>
      </c>
      <c r="P22" s="24" t="str">
        <f t="shared" si="16"/>
        <v xml:space="preserve"> </v>
      </c>
      <c r="Q22" s="24">
        <f t="shared" si="17"/>
        <v>166</v>
      </c>
      <c r="R22" s="25" t="str">
        <f t="shared" si="17"/>
        <v xml:space="preserve"> </v>
      </c>
    </row>
    <row r="23" spans="1:22" x14ac:dyDescent="0.25">
      <c r="A23" s="20">
        <v>6</v>
      </c>
      <c r="B23" s="21" t="s">
        <v>24</v>
      </c>
      <c r="C23" s="37"/>
      <c r="D23" s="38"/>
      <c r="E23" s="24" t="str">
        <f t="shared" si="18"/>
        <v xml:space="preserve"> </v>
      </c>
      <c r="F23" s="25" t="str">
        <f t="shared" si="18"/>
        <v xml:space="preserve"> </v>
      </c>
      <c r="G23" s="38">
        <v>2</v>
      </c>
      <c r="H23" s="38"/>
      <c r="I23" s="24">
        <f t="shared" si="19"/>
        <v>68</v>
      </c>
      <c r="J23" s="25" t="str">
        <f t="shared" si="19"/>
        <v xml:space="preserve"> </v>
      </c>
      <c r="K23" s="37"/>
      <c r="L23" s="38"/>
      <c r="M23" s="24" t="str">
        <f t="shared" si="20"/>
        <v xml:space="preserve"> </v>
      </c>
      <c r="N23" s="25" t="str">
        <f t="shared" si="20"/>
        <v xml:space="preserve"> </v>
      </c>
      <c r="O23" s="27">
        <f t="shared" si="15"/>
        <v>2</v>
      </c>
      <c r="P23" s="24" t="str">
        <f t="shared" si="16"/>
        <v xml:space="preserve"> </v>
      </c>
      <c r="Q23" s="24">
        <f t="shared" si="17"/>
        <v>68</v>
      </c>
      <c r="R23" s="25" t="str">
        <f t="shared" si="17"/>
        <v xml:space="preserve"> </v>
      </c>
    </row>
    <row r="24" spans="1:22" x14ac:dyDescent="0.25">
      <c r="A24" s="20">
        <v>7</v>
      </c>
      <c r="B24" s="21" t="s">
        <v>19</v>
      </c>
      <c r="C24" s="37"/>
      <c r="D24" s="38">
        <v>6</v>
      </c>
      <c r="E24" s="24" t="str">
        <f t="shared" si="18"/>
        <v xml:space="preserve"> </v>
      </c>
      <c r="F24" s="25">
        <f t="shared" si="18"/>
        <v>204</v>
      </c>
      <c r="G24" s="38"/>
      <c r="H24" s="38">
        <v>12</v>
      </c>
      <c r="I24" s="24" t="str">
        <f t="shared" si="19"/>
        <v xml:space="preserve"> </v>
      </c>
      <c r="J24" s="25">
        <f t="shared" si="19"/>
        <v>408</v>
      </c>
      <c r="K24" s="37"/>
      <c r="L24" s="38">
        <v>18</v>
      </c>
      <c r="M24" s="24" t="str">
        <f t="shared" si="20"/>
        <v xml:space="preserve"> </v>
      </c>
      <c r="N24" s="25">
        <f t="shared" si="20"/>
        <v>576</v>
      </c>
      <c r="O24" s="27" t="str">
        <f t="shared" si="15"/>
        <v xml:space="preserve"> </v>
      </c>
      <c r="P24" s="24">
        <f t="shared" si="16"/>
        <v>36</v>
      </c>
      <c r="Q24" s="24" t="str">
        <f t="shared" si="17"/>
        <v xml:space="preserve"> </v>
      </c>
      <c r="R24" s="25">
        <f t="shared" si="17"/>
        <v>1188</v>
      </c>
    </row>
    <row r="25" spans="1:22" x14ac:dyDescent="0.25">
      <c r="A25" s="20"/>
      <c r="B25" s="21" t="s">
        <v>20</v>
      </c>
      <c r="C25" s="37"/>
      <c r="D25" s="38"/>
      <c r="E25" s="24"/>
      <c r="F25" s="25"/>
      <c r="G25" s="38"/>
      <c r="H25" s="38"/>
      <c r="I25" s="24"/>
      <c r="J25" s="25"/>
      <c r="K25" s="37"/>
      <c r="L25" s="38"/>
      <c r="M25" s="24"/>
      <c r="N25" s="25"/>
      <c r="O25" s="27" t="str">
        <f t="shared" si="15"/>
        <v xml:space="preserve"> </v>
      </c>
      <c r="P25" s="24" t="str">
        <f t="shared" si="16"/>
        <v xml:space="preserve"> </v>
      </c>
      <c r="Q25" s="24" t="str">
        <f t="shared" si="17"/>
        <v xml:space="preserve"> </v>
      </c>
      <c r="R25" s="25" t="str">
        <f t="shared" si="17"/>
        <v xml:space="preserve"> </v>
      </c>
    </row>
    <row r="26" spans="1:22" ht="15.75" thickBot="1" x14ac:dyDescent="0.3">
      <c r="A26" s="20"/>
      <c r="B26" s="21" t="s">
        <v>35</v>
      </c>
      <c r="C26" s="37"/>
      <c r="D26" s="38"/>
      <c r="E26" s="24" t="str">
        <f t="shared" si="18"/>
        <v xml:space="preserve"> </v>
      </c>
      <c r="F26" s="25" t="str">
        <f t="shared" si="18"/>
        <v xml:space="preserve"> </v>
      </c>
      <c r="G26" s="38"/>
      <c r="H26" s="38"/>
      <c r="I26" s="24" t="str">
        <f t="shared" si="19"/>
        <v xml:space="preserve"> </v>
      </c>
      <c r="J26" s="25" t="str">
        <f t="shared" si="19"/>
        <v xml:space="preserve"> </v>
      </c>
      <c r="K26" s="37"/>
      <c r="L26" s="38"/>
      <c r="M26" s="24" t="str">
        <f t="shared" si="20"/>
        <v xml:space="preserve"> </v>
      </c>
      <c r="N26" s="31" t="str">
        <f t="shared" si="20"/>
        <v xml:space="preserve"> </v>
      </c>
      <c r="O26" s="29" t="str">
        <f t="shared" si="15"/>
        <v xml:space="preserve"> </v>
      </c>
      <c r="P26" s="30" t="str">
        <f t="shared" si="16"/>
        <v xml:space="preserve"> </v>
      </c>
      <c r="Q26" s="30" t="str">
        <f t="shared" si="17"/>
        <v xml:space="preserve"> </v>
      </c>
      <c r="R26" s="31" t="str">
        <f t="shared" si="17"/>
        <v xml:space="preserve"> </v>
      </c>
    </row>
    <row r="27" spans="1:22" ht="15.75" thickBot="1" x14ac:dyDescent="0.3">
      <c r="A27" s="105" t="s">
        <v>21</v>
      </c>
      <c r="B27" s="106"/>
      <c r="C27" s="41">
        <f>SUM(C7:C14)</f>
        <v>13</v>
      </c>
      <c r="D27" s="39">
        <f t="shared" ref="D27:R27" si="21">SUM(D7:D16)</f>
        <v>2</v>
      </c>
      <c r="E27" s="68">
        <f>SUM(E7:E14)</f>
        <v>442</v>
      </c>
      <c r="F27" s="40">
        <f t="shared" si="21"/>
        <v>68</v>
      </c>
      <c r="G27" s="41">
        <f>SUM(G7:G14)</f>
        <v>9</v>
      </c>
      <c r="H27" s="39">
        <f t="shared" si="21"/>
        <v>0</v>
      </c>
      <c r="I27" s="68">
        <f>SUM(I7:I14)</f>
        <v>306</v>
      </c>
      <c r="J27" s="40">
        <f t="shared" si="21"/>
        <v>0</v>
      </c>
      <c r="K27" s="41">
        <f>SUM(K7:K14)</f>
        <v>11</v>
      </c>
      <c r="L27" s="39">
        <f t="shared" si="21"/>
        <v>0</v>
      </c>
      <c r="M27" s="68">
        <f>SUM(M7:M15)</f>
        <v>352</v>
      </c>
      <c r="N27" s="40">
        <f t="shared" si="21"/>
        <v>0</v>
      </c>
      <c r="O27" s="42">
        <f>SUM(O7:O14)</f>
        <v>33</v>
      </c>
      <c r="P27" s="43">
        <f t="shared" si="21"/>
        <v>2</v>
      </c>
      <c r="Q27" s="70">
        <f>SUM(Q7:Q14)</f>
        <v>1100</v>
      </c>
      <c r="R27" s="44">
        <f t="shared" si="21"/>
        <v>68</v>
      </c>
    </row>
    <row r="28" spans="1:22" ht="15.75" thickBot="1" x14ac:dyDescent="0.3">
      <c r="A28" s="107" t="s">
        <v>22</v>
      </c>
      <c r="B28" s="108"/>
      <c r="C28" s="45">
        <f t="shared" ref="C28:R28" si="22">SUM(C18:C26)</f>
        <v>10</v>
      </c>
      <c r="D28" s="46">
        <f t="shared" si="22"/>
        <v>6</v>
      </c>
      <c r="E28" s="46">
        <f t="shared" si="22"/>
        <v>340</v>
      </c>
      <c r="F28" s="47">
        <f t="shared" si="22"/>
        <v>204</v>
      </c>
      <c r="G28" s="45">
        <f t="shared" si="22"/>
        <v>10</v>
      </c>
      <c r="H28" s="46">
        <f t="shared" si="22"/>
        <v>12</v>
      </c>
      <c r="I28" s="46">
        <f t="shared" si="22"/>
        <v>340</v>
      </c>
      <c r="J28" s="47">
        <f t="shared" si="22"/>
        <v>408</v>
      </c>
      <c r="K28" s="45">
        <f t="shared" si="22"/>
        <v>4</v>
      </c>
      <c r="L28" s="46">
        <f t="shared" si="22"/>
        <v>18</v>
      </c>
      <c r="M28" s="46">
        <f t="shared" si="22"/>
        <v>128</v>
      </c>
      <c r="N28" s="47">
        <f t="shared" si="22"/>
        <v>576</v>
      </c>
      <c r="O28" s="45">
        <f t="shared" si="22"/>
        <v>24</v>
      </c>
      <c r="P28" s="46">
        <f t="shared" si="22"/>
        <v>36</v>
      </c>
      <c r="Q28" s="46">
        <f t="shared" si="22"/>
        <v>808</v>
      </c>
      <c r="R28" s="47">
        <f t="shared" si="22"/>
        <v>1188</v>
      </c>
    </row>
    <row r="29" spans="1:22" ht="16.5" thickTop="1" thickBot="1" x14ac:dyDescent="0.3">
      <c r="A29" s="109" t="s">
        <v>23</v>
      </c>
      <c r="B29" s="110"/>
      <c r="C29" s="54">
        <f>C27+C28</f>
        <v>23</v>
      </c>
      <c r="D29" s="53">
        <f t="shared" ref="D29:R29" si="23">D27+D28</f>
        <v>8</v>
      </c>
      <c r="E29" s="53">
        <f t="shared" si="23"/>
        <v>782</v>
      </c>
      <c r="F29" s="48">
        <f t="shared" si="23"/>
        <v>272</v>
      </c>
      <c r="G29" s="54">
        <f t="shared" si="23"/>
        <v>19</v>
      </c>
      <c r="H29" s="53">
        <f t="shared" si="23"/>
        <v>12</v>
      </c>
      <c r="I29" s="53">
        <f t="shared" si="23"/>
        <v>646</v>
      </c>
      <c r="J29" s="48">
        <f t="shared" si="23"/>
        <v>408</v>
      </c>
      <c r="K29" s="54">
        <f t="shared" si="23"/>
        <v>15</v>
      </c>
      <c r="L29" s="53">
        <f t="shared" si="23"/>
        <v>18</v>
      </c>
      <c r="M29" s="53">
        <f t="shared" si="23"/>
        <v>480</v>
      </c>
      <c r="N29" s="48">
        <f t="shared" si="23"/>
        <v>576</v>
      </c>
      <c r="O29" s="54">
        <f t="shared" si="23"/>
        <v>57</v>
      </c>
      <c r="P29" s="53">
        <f t="shared" si="23"/>
        <v>38</v>
      </c>
      <c r="Q29" s="53">
        <f t="shared" si="23"/>
        <v>1908</v>
      </c>
      <c r="R29" s="48">
        <f t="shared" si="23"/>
        <v>1256</v>
      </c>
    </row>
    <row r="30" spans="1:22" ht="16.5" thickTop="1" thickBot="1" x14ac:dyDescent="0.3">
      <c r="A30" s="111"/>
      <c r="B30" s="112"/>
      <c r="C30" s="98">
        <f>C29+D29</f>
        <v>31</v>
      </c>
      <c r="D30" s="99"/>
      <c r="E30" s="96">
        <f>E29+F29</f>
        <v>1054</v>
      </c>
      <c r="F30" s="97"/>
      <c r="G30" s="98">
        <f>G29+H29</f>
        <v>31</v>
      </c>
      <c r="H30" s="99"/>
      <c r="I30" s="96">
        <f>I29+J29</f>
        <v>1054</v>
      </c>
      <c r="J30" s="97"/>
      <c r="K30" s="98">
        <f>K29+L29</f>
        <v>33</v>
      </c>
      <c r="L30" s="99"/>
      <c r="M30" s="96">
        <f>M29+N29</f>
        <v>1056</v>
      </c>
      <c r="N30" s="97"/>
      <c r="O30" s="98">
        <f>O29+P29</f>
        <v>95</v>
      </c>
      <c r="P30" s="99"/>
      <c r="Q30" s="96">
        <f>Q29+R29</f>
        <v>3164</v>
      </c>
      <c r="R30" s="97"/>
    </row>
    <row r="31" spans="1:22" ht="15.75" thickTop="1" x14ac:dyDescent="0.25">
      <c r="A31" s="49"/>
      <c r="B31" s="50"/>
      <c r="C31" s="51"/>
      <c r="D31" s="51"/>
      <c r="E31" s="51"/>
      <c r="F31" s="51"/>
      <c r="G31" s="51"/>
      <c r="H31" s="51"/>
      <c r="I31" s="51"/>
      <c r="J31" s="1"/>
      <c r="K31" s="51"/>
      <c r="L31" s="51"/>
      <c r="M31" s="51"/>
      <c r="N31" s="51"/>
      <c r="O31" s="51"/>
      <c r="P31" s="51"/>
      <c r="Q31" s="51"/>
      <c r="R31" s="51"/>
    </row>
    <row r="32" spans="1:22" ht="34.700000000000003" customHeight="1" x14ac:dyDescent="0.25">
      <c r="A32" s="1"/>
      <c r="B32" s="100" t="s">
        <v>34</v>
      </c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73"/>
      <c r="T32" s="73"/>
      <c r="U32" s="73"/>
      <c r="V32" s="73"/>
    </row>
    <row r="33" spans="1:18" x14ac:dyDescent="0.25">
      <c r="A33" s="1"/>
      <c r="B33" s="50" t="s">
        <v>36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2"/>
      <c r="Q33" s="63"/>
      <c r="R33" s="64"/>
    </row>
    <row r="34" spans="1:18" x14ac:dyDescent="0.25">
      <c r="A34" s="1"/>
      <c r="B34" s="52" t="s">
        <v>37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2"/>
      <c r="Q34" s="63"/>
      <c r="R34" s="64"/>
    </row>
  </sheetData>
  <mergeCells count="29">
    <mergeCell ref="M30:N30"/>
    <mergeCell ref="O30:P30"/>
    <mergeCell ref="B32:R32"/>
    <mergeCell ref="A6:B6"/>
    <mergeCell ref="A17:B17"/>
    <mergeCell ref="A27:B27"/>
    <mergeCell ref="A28:B28"/>
    <mergeCell ref="A29:B30"/>
    <mergeCell ref="C30:D30"/>
    <mergeCell ref="Q30:R30"/>
    <mergeCell ref="E30:F30"/>
    <mergeCell ref="G30:H30"/>
    <mergeCell ref="I30:J30"/>
    <mergeCell ref="K30:L30"/>
    <mergeCell ref="O4:R4"/>
    <mergeCell ref="C5:D5"/>
    <mergeCell ref="E5:F5"/>
    <mergeCell ref="G5:H5"/>
    <mergeCell ref="I5:J5"/>
    <mergeCell ref="K5:L5"/>
    <mergeCell ref="M5:N5"/>
    <mergeCell ref="O5:P5"/>
    <mergeCell ref="Q5:R5"/>
    <mergeCell ref="K4:N4"/>
    <mergeCell ref="A1:G1"/>
    <mergeCell ref="A2:G2"/>
    <mergeCell ref="A4:B5"/>
    <mergeCell ref="C4:F4"/>
    <mergeCell ref="G4:J4"/>
  </mergeCells>
  <printOptions horizontalCentered="1" verticalCentered="1"/>
  <pageMargins left="0.35433070866141736" right="0.43307086614173229" top="0.31496062992125984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III1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2022-07-20T09:12:33Z</dcterms:modified>
</cp:coreProperties>
</file>