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Геологија, рударство и металургија\Рудар\"/>
    </mc:Choice>
  </mc:AlternateContent>
  <bookViews>
    <workbookView xWindow="360" yWindow="300" windowWidth="12120" windowHeight="8640"/>
  </bookViews>
  <sheets>
    <sheet name="III 1" sheetId="5" r:id="rId1"/>
  </sheets>
  <definedNames>
    <definedName name="_xlnm.Print_Area" localSheetId="0">'III 1'!$A$1:$R$36</definedName>
  </definedNames>
  <calcPr calcId="152511"/>
</workbook>
</file>

<file path=xl/calcChain.xml><?xml version="1.0" encoding="utf-8"?>
<calcChain xmlns="http://schemas.openxmlformats.org/spreadsheetml/2006/main">
  <c r="M24" i="5" l="1"/>
  <c r="Q24" i="5" s="1"/>
  <c r="K29" i="5" l="1"/>
  <c r="G29" i="5"/>
  <c r="C29" i="5"/>
  <c r="P17" i="5"/>
  <c r="R17" i="5" s="1"/>
  <c r="N17" i="5"/>
  <c r="M17" i="5"/>
  <c r="E17" i="5"/>
  <c r="M16" i="5"/>
  <c r="I16" i="5"/>
  <c r="E16" i="5"/>
  <c r="O15" i="5"/>
  <c r="M15" i="5"/>
  <c r="I15" i="5"/>
  <c r="E15" i="5"/>
  <c r="P14" i="5"/>
  <c r="R14" i="5" s="1"/>
  <c r="O14" i="5"/>
  <c r="N14" i="5"/>
  <c r="M14" i="5"/>
  <c r="J14" i="5"/>
  <c r="I14" i="5"/>
  <c r="F14" i="5"/>
  <c r="E14" i="5"/>
  <c r="I11" i="5"/>
  <c r="I12" i="5"/>
  <c r="I13" i="5"/>
  <c r="Q17" i="5" l="1"/>
  <c r="Q15" i="5"/>
  <c r="Q14" i="5"/>
  <c r="Q16" i="5"/>
  <c r="M11" i="5" l="1"/>
  <c r="M12" i="5"/>
  <c r="M13" i="5"/>
  <c r="P20" i="5"/>
  <c r="R20" i="5" s="1"/>
  <c r="P21" i="5"/>
  <c r="R21" i="5" s="1"/>
  <c r="P22" i="5"/>
  <c r="R22" i="5" s="1"/>
  <c r="P23" i="5"/>
  <c r="R23" i="5" s="1"/>
  <c r="P25" i="5"/>
  <c r="R25" i="5" s="1"/>
  <c r="P26" i="5"/>
  <c r="F26" i="5"/>
  <c r="J26" i="5"/>
  <c r="N26" i="5"/>
  <c r="P27" i="5"/>
  <c r="R27" i="5" s="1"/>
  <c r="P28" i="5"/>
  <c r="R28" i="5" s="1"/>
  <c r="O20" i="5"/>
  <c r="E20" i="5"/>
  <c r="I20" i="5"/>
  <c r="M20" i="5"/>
  <c r="O21" i="5"/>
  <c r="E21" i="5"/>
  <c r="I21" i="5"/>
  <c r="M21" i="5"/>
  <c r="O22" i="5"/>
  <c r="E22" i="5"/>
  <c r="I22" i="5"/>
  <c r="M22" i="5"/>
  <c r="O23" i="5"/>
  <c r="E23" i="5"/>
  <c r="I23" i="5"/>
  <c r="M23" i="5"/>
  <c r="O25" i="5"/>
  <c r="E25" i="5"/>
  <c r="I25" i="5"/>
  <c r="M25" i="5"/>
  <c r="O26" i="5"/>
  <c r="Q26" i="5" s="1"/>
  <c r="O27" i="5"/>
  <c r="Q27" i="5" s="1"/>
  <c r="O28" i="5"/>
  <c r="Q28" i="5" s="1"/>
  <c r="P8" i="5"/>
  <c r="R8" i="5" s="1"/>
  <c r="P9" i="5"/>
  <c r="R9" i="5" s="1"/>
  <c r="P10" i="5"/>
  <c r="R10" i="5" s="1"/>
  <c r="P11" i="5"/>
  <c r="F11" i="5"/>
  <c r="J11" i="5"/>
  <c r="N11" i="5"/>
  <c r="P12" i="5"/>
  <c r="R12" i="5" s="1"/>
  <c r="P13" i="5"/>
  <c r="R13" i="5" s="1"/>
  <c r="O8" i="5"/>
  <c r="E8" i="5"/>
  <c r="I8" i="5"/>
  <c r="M8" i="5"/>
  <c r="O9" i="5"/>
  <c r="E9" i="5"/>
  <c r="I9" i="5"/>
  <c r="M9" i="5"/>
  <c r="O10" i="5"/>
  <c r="E10" i="5"/>
  <c r="I10" i="5"/>
  <c r="M10" i="5"/>
  <c r="O11" i="5"/>
  <c r="Q11" i="5" s="1"/>
  <c r="O12" i="5"/>
  <c r="E12" i="5"/>
  <c r="E13" i="5"/>
  <c r="Q13" i="5" s="1"/>
  <c r="N13" i="5"/>
  <c r="J13" i="5"/>
  <c r="F13" i="5"/>
  <c r="O7" i="5"/>
  <c r="E7" i="5"/>
  <c r="I7" i="5"/>
  <c r="M7" i="5"/>
  <c r="O19" i="5"/>
  <c r="E19" i="5"/>
  <c r="I19" i="5"/>
  <c r="M19" i="5"/>
  <c r="M26" i="5"/>
  <c r="E26" i="5"/>
  <c r="I26" i="5"/>
  <c r="P7" i="5"/>
  <c r="R7" i="5" s="1"/>
  <c r="P19" i="5"/>
  <c r="R19" i="5" s="1"/>
  <c r="F20" i="5"/>
  <c r="F27" i="5"/>
  <c r="J27" i="5"/>
  <c r="N27" i="5"/>
  <c r="M27" i="5"/>
  <c r="M28" i="5"/>
  <c r="N7" i="5"/>
  <c r="N8" i="5"/>
  <c r="N9" i="5"/>
  <c r="N10" i="5"/>
  <c r="N12" i="5"/>
  <c r="N19" i="5"/>
  <c r="N20" i="5"/>
  <c r="N21" i="5"/>
  <c r="N22" i="5"/>
  <c r="N23" i="5"/>
  <c r="N25" i="5"/>
  <c r="N28" i="5"/>
  <c r="K30" i="5"/>
  <c r="K31" i="5" s="1"/>
  <c r="L29" i="5"/>
  <c r="L30" i="5"/>
  <c r="I27" i="5"/>
  <c r="I28" i="5"/>
  <c r="J7" i="5"/>
  <c r="J8" i="5"/>
  <c r="J9" i="5"/>
  <c r="J10" i="5"/>
  <c r="J12" i="5"/>
  <c r="J19" i="5"/>
  <c r="J20" i="5"/>
  <c r="J21" i="5"/>
  <c r="J22" i="5"/>
  <c r="J23" i="5"/>
  <c r="J25" i="5"/>
  <c r="J28" i="5"/>
  <c r="G30" i="5"/>
  <c r="H29" i="5"/>
  <c r="H30" i="5"/>
  <c r="E11" i="5"/>
  <c r="E27" i="5"/>
  <c r="E28" i="5"/>
  <c r="F7" i="5"/>
  <c r="F8" i="5"/>
  <c r="F9" i="5"/>
  <c r="F10" i="5"/>
  <c r="F12" i="5"/>
  <c r="F19" i="5"/>
  <c r="F21" i="5"/>
  <c r="F22" i="5"/>
  <c r="F23" i="5"/>
  <c r="F25" i="5"/>
  <c r="F28" i="5"/>
  <c r="C30" i="5"/>
  <c r="C31" i="5" s="1"/>
  <c r="D29" i="5"/>
  <c r="D30" i="5"/>
  <c r="I29" i="5" l="1"/>
  <c r="E30" i="5"/>
  <c r="M30" i="5"/>
  <c r="Q22" i="5"/>
  <c r="Q19" i="5"/>
  <c r="Q8" i="5"/>
  <c r="O29" i="5"/>
  <c r="N30" i="5"/>
  <c r="O30" i="5"/>
  <c r="J30" i="5"/>
  <c r="I30" i="5"/>
  <c r="R26" i="5"/>
  <c r="R30" i="5" s="1"/>
  <c r="E29" i="5"/>
  <c r="Q10" i="5"/>
  <c r="P30" i="5"/>
  <c r="Q7" i="5"/>
  <c r="Q25" i="5"/>
  <c r="F29" i="5"/>
  <c r="H31" i="5"/>
  <c r="M29" i="5"/>
  <c r="Q20" i="5"/>
  <c r="E31" i="5"/>
  <c r="J29" i="5"/>
  <c r="Q9" i="5"/>
  <c r="Q23" i="5"/>
  <c r="F30" i="5"/>
  <c r="N29" i="5"/>
  <c r="Q12" i="5"/>
  <c r="R11" i="5"/>
  <c r="R29" i="5" s="1"/>
  <c r="Q21" i="5"/>
  <c r="D31" i="5"/>
  <c r="C32" i="5" s="1"/>
  <c r="L31" i="5"/>
  <c r="K32" i="5" s="1"/>
  <c r="G31" i="5"/>
  <c r="P29" i="5"/>
  <c r="G32" i="5" l="1"/>
  <c r="J31" i="5"/>
  <c r="I31" i="5"/>
  <c r="I32" i="5" s="1"/>
  <c r="O31" i="5"/>
  <c r="P31" i="5"/>
  <c r="M31" i="5"/>
  <c r="N31" i="5"/>
  <c r="F31" i="5"/>
  <c r="E32" i="5" s="1"/>
  <c r="Q29" i="5"/>
  <c r="Q30" i="5"/>
  <c r="R31" i="5"/>
  <c r="O32" i="5" l="1"/>
  <c r="M32" i="5"/>
  <c r="Q31" i="5"/>
  <c r="Q32" i="5" s="1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<sst xmlns="http://schemas.openxmlformats.org/spreadsheetml/2006/main" count="76" uniqueCount="40">
  <si>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</si>
  <si>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</si>
  <si>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</si>
  <si>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</si>
  <si>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</si>
  <si>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</si>
  <si>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</si>
  <si>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</si>
  <si>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</si>
  <si>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</si>
  <si>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</si>
  <si>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</si>
  <si>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</si>
  <si>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</si>
  <si>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</si>
  <si>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</si>
  <si>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</si>
  <si>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</si>
  <si>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</si>
  <si>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</si>
  <si>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Хемија</t>
  </si>
  <si>
    <t>Машине и уређаји у рударству</t>
  </si>
  <si>
    <t>Рударски радови</t>
  </si>
  <si>
    <t>Практична настава</t>
  </si>
  <si>
    <t>Занимање: РУДАР</t>
  </si>
  <si>
    <t>Струка: ГЕОЛОГИЈА, РУДАРСТВО И МЕТАЛУРГИЈА</t>
  </si>
  <si>
    <t>Методе бушења и минирања</t>
  </si>
  <si>
    <t>Заштита животне и радне средине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</si>
  <si>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</si>
  <si>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</si>
  <si>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</si>
  <si>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</si>
  <si>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</si>
  <si>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</si>
  <si>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</si>
  <si>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Техничко цртање са нацртном геометријом</t>
  </si>
  <si>
    <t>Пројектна настава ****</t>
  </si>
  <si>
    <t>**** Планирана Годишњим програмом рада школе у складу са законом.</t>
  </si>
  <si>
    <t>Основи геологије, минералогије  и петрографије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</si>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</sst>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25" xfId="0" applyFont="1" applyBorder="1" applyProtection="1"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left" vertical="center" wrapText="1"/>
      <protection locked="0"/>
    </xf>
    <xf numFmtId="1" fontId="2" fillId="0" borderId="5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25" xfId="0" applyFont="1" applyBorder="1" applyProtection="1">
      <protection locked="0"/>
    </xf>
    <xf numFmtId="0" fontId="2" fillId="0" borderId="21" xfId="0" applyFont="1" applyBorder="1" applyProtection="1">
      <protection locked="0"/>
    </xf>
    <xf numFmtId="0" fontId="2" fillId="0" borderId="0" xfId="0" applyFont="1" applyBorder="1" applyAlignment="1">
      <alignment horizontal="left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41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40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3" customWidth="1"/>
    <col min="2" max="2" width="38" style="3" customWidth="1"/>
    <col min="3" max="15" width="5.7109375" style="3" customWidth="1"/>
    <col min="16" max="16" width="5.7109375" style="4" customWidth="1"/>
    <col min="17" max="17" width="5.7109375" style="3" customWidth="1"/>
    <col min="18" max="18" width="5.7109375" style="4" customWidth="1"/>
    <col min="19" max="20" width="6.140625" style="4" customWidth="1"/>
    <col min="21" max="21" width="26.85546875" style="3" customWidth="1"/>
    <col min="22" max="16384" width="9.140625" style="3"/>
  </cols>
  <sheetData>
    <row r="1" spans="1:20" ht="12" customHeight="1" x14ac:dyDescent="0.2">
      <c r="A1" s="86" t="s">
        <v>25</v>
      </c>
      <c r="B1" s="87"/>
      <c r="C1" s="87"/>
      <c r="D1" s="87"/>
      <c r="E1" s="87"/>
      <c r="F1" s="87"/>
      <c r="G1" s="87"/>
    </row>
    <row r="2" spans="1:20" ht="12" customHeight="1" x14ac:dyDescent="0.2">
      <c r="A2" s="88" t="s">
        <v>24</v>
      </c>
      <c r="B2" s="89"/>
      <c r="C2" s="89"/>
      <c r="D2" s="89"/>
      <c r="E2" s="89"/>
      <c r="F2" s="89"/>
      <c r="G2" s="89"/>
    </row>
    <row r="3" spans="1:20" ht="12" customHeight="1" x14ac:dyDescent="0.2">
      <c r="A3" s="1"/>
      <c r="B3" s="2"/>
    </row>
    <row r="4" spans="1:20" ht="12" customHeight="1" x14ac:dyDescent="0.2">
      <c r="A4" s="90" t="s">
        <v>0</v>
      </c>
      <c r="B4" s="91"/>
      <c r="C4" s="94" t="s">
        <v>1</v>
      </c>
      <c r="D4" s="95"/>
      <c r="E4" s="95"/>
      <c r="F4" s="96"/>
      <c r="G4" s="97" t="s">
        <v>2</v>
      </c>
      <c r="H4" s="95"/>
      <c r="I4" s="95"/>
      <c r="J4" s="95"/>
      <c r="K4" s="94" t="s">
        <v>3</v>
      </c>
      <c r="L4" s="95"/>
      <c r="M4" s="95"/>
      <c r="N4" s="96"/>
      <c r="O4" s="98" t="s">
        <v>4</v>
      </c>
      <c r="P4" s="99"/>
      <c r="Q4" s="99"/>
      <c r="R4" s="100"/>
      <c r="S4" s="7"/>
      <c r="T4" s="7"/>
    </row>
    <row r="5" spans="1:20" ht="12" customHeight="1" x14ac:dyDescent="0.2">
      <c r="A5" s="92"/>
      <c r="B5" s="93"/>
      <c r="C5" s="94" t="s">
        <v>5</v>
      </c>
      <c r="D5" s="101"/>
      <c r="E5" s="102" t="s">
        <v>6</v>
      </c>
      <c r="F5" s="103"/>
      <c r="G5" s="97" t="s">
        <v>5</v>
      </c>
      <c r="H5" s="101"/>
      <c r="I5" s="102" t="s">
        <v>6</v>
      </c>
      <c r="J5" s="97"/>
      <c r="K5" s="94" t="s">
        <v>5</v>
      </c>
      <c r="L5" s="101"/>
      <c r="M5" s="102" t="s">
        <v>6</v>
      </c>
      <c r="N5" s="103"/>
      <c r="O5" s="94" t="s">
        <v>5</v>
      </c>
      <c r="P5" s="101"/>
      <c r="Q5" s="102" t="s">
        <v>6</v>
      </c>
      <c r="R5" s="103"/>
      <c r="S5" s="7"/>
      <c r="T5" s="7"/>
    </row>
    <row r="6" spans="1:20" ht="12" customHeight="1" thickBot="1" x14ac:dyDescent="0.25">
      <c r="A6" s="104" t="s">
        <v>7</v>
      </c>
      <c r="B6" s="105"/>
      <c r="C6" s="8" t="s">
        <v>8</v>
      </c>
      <c r="D6" s="9" t="s">
        <v>9</v>
      </c>
      <c r="E6" s="9" t="s">
        <v>8</v>
      </c>
      <c r="F6" s="10" t="s">
        <v>9</v>
      </c>
      <c r="G6" s="11" t="s">
        <v>8</v>
      </c>
      <c r="H6" s="9" t="s">
        <v>9</v>
      </c>
      <c r="I6" s="9" t="s">
        <v>8</v>
      </c>
      <c r="J6" s="5" t="s">
        <v>9</v>
      </c>
      <c r="K6" s="8" t="s">
        <v>8</v>
      </c>
      <c r="L6" s="9" t="s">
        <v>9</v>
      </c>
      <c r="M6" s="9" t="s">
        <v>8</v>
      </c>
      <c r="N6" s="10" t="s">
        <v>9</v>
      </c>
      <c r="O6" s="57" t="s">
        <v>8</v>
      </c>
      <c r="P6" s="55" t="s">
        <v>9</v>
      </c>
      <c r="Q6" s="55" t="s">
        <v>8</v>
      </c>
      <c r="R6" s="56" t="s">
        <v>9</v>
      </c>
      <c r="S6" s="7"/>
      <c r="T6" s="7"/>
    </row>
    <row r="7" spans="1:20" ht="12" customHeight="1" x14ac:dyDescent="0.2">
      <c r="A7" s="12">
        <v>1</v>
      </c>
      <c r="B7" s="36" t="s">
        <v>10</v>
      </c>
      <c r="C7" s="37">
        <v>3</v>
      </c>
      <c r="D7" s="38"/>
      <c r="E7" s="31">
        <f>IF(C7&gt;0,C7*34, " ")</f>
        <v>102</v>
      </c>
      <c r="F7" s="32" t="str">
        <f>IF(D7&gt;0,D7*34, " ")</f>
        <v xml:space="preserve"> </v>
      </c>
      <c r="G7" s="43">
        <v>2</v>
      </c>
      <c r="H7" s="38"/>
      <c r="I7" s="31">
        <f>IF(G7&gt;0,G7*34, " ")</f>
        <v>68</v>
      </c>
      <c r="J7" s="32" t="str">
        <f>IF(H7&gt;0,H7*34, " ")</f>
        <v xml:space="preserve"> </v>
      </c>
      <c r="K7" s="37">
        <v>2</v>
      </c>
      <c r="L7" s="38"/>
      <c r="M7" s="31">
        <f>IF(K7&gt;0,K7*32, " ")</f>
        <v>64</v>
      </c>
      <c r="N7" s="32" t="str">
        <f>IF(L7&gt;0,L7*32, " ")</f>
        <v xml:space="preserve"> </v>
      </c>
      <c r="O7" s="64">
        <f t="shared" ref="O7:O12" si="0">IF(C7+G7+K7&gt;0,C7+G7+K7, " ")</f>
        <v>7</v>
      </c>
      <c r="P7" s="65" t="str">
        <f t="shared" ref="P7:P13" si="1">IF(D7+H7+L7&gt;0, D7+H7+L7, " ")</f>
        <v xml:space="preserve"> </v>
      </c>
      <c r="Q7" s="65">
        <f>IF(O7&lt;&gt;" ", (IF(E7&lt;&gt;" ", E7, 0)+IF(I7&lt;&gt;" ", I7, 0)+IF(M7&lt;&gt;" ", M7, 0)), " ")</f>
        <v>234</v>
      </c>
      <c r="R7" s="66" t="str">
        <f>IF(P7&lt;&gt;" ", (IF(F7&lt;&gt;" ", F7, 0)+IF(J7&lt;&gt;" ", J7, 0)+IF(N7&lt;&gt;" ", N7, 0)), " ")</f>
        <v xml:space="preserve"> </v>
      </c>
      <c r="S7" s="13"/>
      <c r="T7" s="13"/>
    </row>
    <row r="8" spans="1:20" ht="12" customHeight="1" x14ac:dyDescent="0.2">
      <c r="A8" s="12">
        <v>2</v>
      </c>
      <c r="B8" s="39" t="s">
        <v>11</v>
      </c>
      <c r="C8" s="40">
        <v>2</v>
      </c>
      <c r="D8" s="41"/>
      <c r="E8" s="34">
        <f>IF(C8&gt;0,C8*34, " ")</f>
        <v>68</v>
      </c>
      <c r="F8" s="35" t="str">
        <f>IF(D8&gt;0,D8*34, " ")</f>
        <v xml:space="preserve"> </v>
      </c>
      <c r="G8" s="44">
        <v>2</v>
      </c>
      <c r="H8" s="41"/>
      <c r="I8" s="34">
        <f>IF(G8&gt;0,G8*34, " ")</f>
        <v>68</v>
      </c>
      <c r="J8" s="35" t="str">
        <f>IF(H8&gt;0,H8*34, " ")</f>
        <v xml:space="preserve"> </v>
      </c>
      <c r="K8" s="40"/>
      <c r="L8" s="41"/>
      <c r="M8" s="34" t="str">
        <f>IF(K8&gt;0,K8*32, " ")</f>
        <v xml:space="preserve"> </v>
      </c>
      <c r="N8" s="35" t="str">
        <f>IF(L8&gt;0,L8*32, " ")</f>
        <v xml:space="preserve"> </v>
      </c>
      <c r="O8" s="62">
        <f t="shared" si="0"/>
        <v>4</v>
      </c>
      <c r="P8" s="34" t="str">
        <f t="shared" si="1"/>
        <v xml:space="preserve"> </v>
      </c>
      <c r="Q8" s="34">
        <f t="shared" ref="Q8:Q13" si="2">IF(O8&lt;&gt;" ", (IF(E8&lt;&gt;" ", E8, 0)+IF(I8&lt;&gt;" ", I8, 0)+IF(M8&lt;&gt;" ", M8, 0)), " ")</f>
        <v>136</v>
      </c>
      <c r="R8" s="35" t="str">
        <f t="shared" ref="R8:R13" si="3">IF(P8&lt;&gt;" ", (IF(F8&lt;&gt;" ", F8, 0)+IF(J8&lt;&gt;" ", J8, 0)+IF(N8&lt;&gt;" ", N8, 0)), " ")</f>
        <v xml:space="preserve"> </v>
      </c>
      <c r="S8" s="13"/>
      <c r="T8" s="13"/>
    </row>
    <row r="9" spans="1:20" ht="12" customHeight="1" x14ac:dyDescent="0.2">
      <c r="A9" s="12">
        <v>3</v>
      </c>
      <c r="B9" s="39" t="s">
        <v>13</v>
      </c>
      <c r="C9" s="40">
        <v>2</v>
      </c>
      <c r="D9" s="41"/>
      <c r="E9" s="34">
        <f t="shared" ref="E9:F12" si="4">IF(C9&gt;0,C9*34, " ")</f>
        <v>68</v>
      </c>
      <c r="F9" s="35" t="str">
        <f t="shared" si="4"/>
        <v xml:space="preserve"> </v>
      </c>
      <c r="G9" s="41">
        <v>2</v>
      </c>
      <c r="H9" s="41"/>
      <c r="I9" s="34">
        <f t="shared" ref="I9:J13" si="5">IF(G9&gt;0,G9*34, " ")</f>
        <v>68</v>
      </c>
      <c r="J9" s="35" t="str">
        <f t="shared" si="5"/>
        <v xml:space="preserve"> </v>
      </c>
      <c r="K9" s="40">
        <v>2</v>
      </c>
      <c r="L9" s="41"/>
      <c r="M9" s="34">
        <f t="shared" ref="M9:N13" si="6">IF(K9&gt;0,K9*32, " ")</f>
        <v>64</v>
      </c>
      <c r="N9" s="35" t="str">
        <f t="shared" si="6"/>
        <v xml:space="preserve"> </v>
      </c>
      <c r="O9" s="62">
        <f t="shared" si="0"/>
        <v>6</v>
      </c>
      <c r="P9" s="34" t="str">
        <f t="shared" si="1"/>
        <v xml:space="preserve"> </v>
      </c>
      <c r="Q9" s="34">
        <f t="shared" si="2"/>
        <v>200</v>
      </c>
      <c r="R9" s="35" t="str">
        <f t="shared" si="3"/>
        <v xml:space="preserve"> </v>
      </c>
      <c r="S9" s="13"/>
      <c r="T9" s="13"/>
    </row>
    <row r="10" spans="1:20" ht="12" customHeight="1" x14ac:dyDescent="0.2">
      <c r="A10" s="12">
        <v>4</v>
      </c>
      <c r="B10" s="42" t="s">
        <v>14</v>
      </c>
      <c r="C10" s="40">
        <v>3</v>
      </c>
      <c r="D10" s="41"/>
      <c r="E10" s="34">
        <f t="shared" si="4"/>
        <v>102</v>
      </c>
      <c r="F10" s="35" t="str">
        <f t="shared" si="4"/>
        <v xml:space="preserve"> </v>
      </c>
      <c r="G10" s="41">
        <v>2</v>
      </c>
      <c r="H10" s="41"/>
      <c r="I10" s="34">
        <f t="shared" si="5"/>
        <v>68</v>
      </c>
      <c r="J10" s="35" t="str">
        <f t="shared" si="5"/>
        <v xml:space="preserve"> </v>
      </c>
      <c r="K10" s="40">
        <v>2</v>
      </c>
      <c r="L10" s="41"/>
      <c r="M10" s="34">
        <f t="shared" si="6"/>
        <v>64</v>
      </c>
      <c r="N10" s="35" t="str">
        <f t="shared" si="6"/>
        <v xml:space="preserve"> </v>
      </c>
      <c r="O10" s="62">
        <f t="shared" si="0"/>
        <v>7</v>
      </c>
      <c r="P10" s="34" t="str">
        <f t="shared" si="1"/>
        <v xml:space="preserve"> </v>
      </c>
      <c r="Q10" s="34">
        <f t="shared" si="2"/>
        <v>234</v>
      </c>
      <c r="R10" s="35" t="str">
        <f t="shared" si="3"/>
        <v xml:space="preserve"> </v>
      </c>
      <c r="S10" s="13"/>
      <c r="T10" s="13"/>
    </row>
    <row r="11" spans="1:20" ht="12" customHeight="1" x14ac:dyDescent="0.2">
      <c r="A11" s="12">
        <v>5</v>
      </c>
      <c r="B11" s="42" t="s">
        <v>19</v>
      </c>
      <c r="C11" s="40"/>
      <c r="D11" s="41">
        <v>2</v>
      </c>
      <c r="E11" s="34" t="str">
        <f t="shared" si="4"/>
        <v xml:space="preserve"> </v>
      </c>
      <c r="F11" s="35">
        <f t="shared" si="4"/>
        <v>68</v>
      </c>
      <c r="G11" s="41"/>
      <c r="H11" s="41"/>
      <c r="I11" s="34" t="str">
        <f t="shared" si="5"/>
        <v xml:space="preserve"> </v>
      </c>
      <c r="J11" s="35" t="str">
        <f t="shared" si="5"/>
        <v xml:space="preserve"> </v>
      </c>
      <c r="K11" s="40"/>
      <c r="L11" s="41"/>
      <c r="M11" s="34" t="str">
        <f t="shared" si="6"/>
        <v xml:space="preserve"> </v>
      </c>
      <c r="N11" s="35" t="str">
        <f t="shared" si="6"/>
        <v xml:space="preserve"> </v>
      </c>
      <c r="O11" s="62" t="str">
        <f t="shared" si="0"/>
        <v xml:space="preserve"> </v>
      </c>
      <c r="P11" s="34">
        <f t="shared" si="1"/>
        <v>2</v>
      </c>
      <c r="Q11" s="34" t="str">
        <f t="shared" si="2"/>
        <v xml:space="preserve"> </v>
      </c>
      <c r="R11" s="35">
        <f t="shared" si="3"/>
        <v>68</v>
      </c>
      <c r="S11" s="13"/>
      <c r="T11" s="13"/>
    </row>
    <row r="12" spans="1:20" ht="12" customHeight="1" x14ac:dyDescent="0.2">
      <c r="A12" s="12">
        <v>6</v>
      </c>
      <c r="B12" s="39" t="s">
        <v>12</v>
      </c>
      <c r="C12" s="40">
        <v>2</v>
      </c>
      <c r="D12" s="41"/>
      <c r="E12" s="34">
        <f t="shared" si="4"/>
        <v>68</v>
      </c>
      <c r="F12" s="35" t="str">
        <f t="shared" si="4"/>
        <v xml:space="preserve"> </v>
      </c>
      <c r="G12" s="41"/>
      <c r="H12" s="41"/>
      <c r="I12" s="34" t="str">
        <f t="shared" si="5"/>
        <v xml:space="preserve"> </v>
      </c>
      <c r="J12" s="35" t="str">
        <f t="shared" si="5"/>
        <v xml:space="preserve"> </v>
      </c>
      <c r="K12" s="40"/>
      <c r="L12" s="41"/>
      <c r="M12" s="34" t="str">
        <f t="shared" si="6"/>
        <v xml:space="preserve"> </v>
      </c>
      <c r="N12" s="35" t="str">
        <f t="shared" si="6"/>
        <v xml:space="preserve"> </v>
      </c>
      <c r="O12" s="62">
        <f t="shared" si="0"/>
        <v>2</v>
      </c>
      <c r="P12" s="34" t="str">
        <f t="shared" si="1"/>
        <v xml:space="preserve"> </v>
      </c>
      <c r="Q12" s="34">
        <f t="shared" si="2"/>
        <v>68</v>
      </c>
      <c r="R12" s="35" t="str">
        <f t="shared" si="3"/>
        <v xml:space="preserve"> </v>
      </c>
      <c r="S12" s="13"/>
      <c r="T12" s="13"/>
    </row>
    <row r="13" spans="1:20" ht="12" customHeight="1" x14ac:dyDescent="0.2">
      <c r="A13" s="12">
        <v>7</v>
      </c>
      <c r="B13" s="39" t="s">
        <v>30</v>
      </c>
      <c r="C13" s="40"/>
      <c r="D13" s="41"/>
      <c r="E13" s="34" t="str">
        <f>IF(C13&gt;0,C13*34, " ")</f>
        <v xml:space="preserve"> </v>
      </c>
      <c r="F13" s="35" t="str">
        <f>IF(D13&gt;0,D13*34, " ")</f>
        <v xml:space="preserve"> </v>
      </c>
      <c r="G13" s="41"/>
      <c r="H13" s="41"/>
      <c r="I13" s="34" t="str">
        <f t="shared" si="5"/>
        <v xml:space="preserve"> </v>
      </c>
      <c r="J13" s="35" t="str">
        <f>IF(H13&gt;0,H13*34, " ")</f>
        <v xml:space="preserve"> </v>
      </c>
      <c r="K13" s="40">
        <v>2</v>
      </c>
      <c r="L13" s="41"/>
      <c r="M13" s="34">
        <f t="shared" si="6"/>
        <v>64</v>
      </c>
      <c r="N13" s="35" t="str">
        <f>IF(L13&gt;0,L13*32, " ")</f>
        <v xml:space="preserve"> </v>
      </c>
      <c r="O13" s="62">
        <v>2</v>
      </c>
      <c r="P13" s="34" t="str">
        <f t="shared" si="1"/>
        <v xml:space="preserve"> </v>
      </c>
      <c r="Q13" s="34">
        <f t="shared" si="2"/>
        <v>64</v>
      </c>
      <c r="R13" s="35" t="str">
        <f t="shared" si="3"/>
        <v xml:space="preserve"> </v>
      </c>
      <c r="S13" s="13"/>
      <c r="T13" s="13"/>
    </row>
    <row r="14" spans="1:20" ht="12" customHeight="1" x14ac:dyDescent="0.2">
      <c r="A14" s="12">
        <v>8</v>
      </c>
      <c r="B14" s="39" t="s">
        <v>20</v>
      </c>
      <c r="C14" s="40">
        <v>2</v>
      </c>
      <c r="D14" s="41"/>
      <c r="E14" s="34">
        <f t="shared" ref="E14:E16" si="7">IF(C14&gt;0,C14*34, " ")</f>
        <v>68</v>
      </c>
      <c r="F14" s="35" t="str">
        <f t="shared" ref="F14" si="8">IF(D14&gt;0,D14*34, " ")</f>
        <v xml:space="preserve"> </v>
      </c>
      <c r="G14" s="41"/>
      <c r="H14" s="41"/>
      <c r="I14" s="34" t="str">
        <f t="shared" ref="I14:I16" si="9">IF(G14&gt;0,G14*34, " ")</f>
        <v xml:space="preserve"> </v>
      </c>
      <c r="J14" s="35" t="str">
        <f t="shared" ref="J14" si="10">IF(H14&gt;0,H14*34, " ")</f>
        <v xml:space="preserve"> </v>
      </c>
      <c r="K14" s="40"/>
      <c r="L14" s="41"/>
      <c r="M14" s="34" t="str">
        <f t="shared" ref="M14:N17" si="11">IF(K14&gt;0,K14*32, " ")</f>
        <v xml:space="preserve"> </v>
      </c>
      <c r="N14" s="35" t="str">
        <f t="shared" ref="N14" si="12">IF(L14&gt;0,L14*32, " ")</f>
        <v xml:space="preserve"> </v>
      </c>
      <c r="O14" s="33">
        <f t="shared" ref="O14" si="13">IF(C14+G14+K14&gt;0,C14+G14+K14, " ")</f>
        <v>2</v>
      </c>
      <c r="P14" s="34" t="str">
        <f t="shared" ref="P14" si="14">IF(D14+H14+L14&gt;0, D14+H14+L14, " ")</f>
        <v xml:space="preserve"> </v>
      </c>
      <c r="Q14" s="34">
        <f t="shared" ref="Q14:R17" si="15">IF(O14&lt;&gt;" ", (IF(E14&lt;&gt;" ", E14, 0)+IF(I14&lt;&gt;" ", I14, 0)+IF(M14&lt;&gt;" ", M14, 0)), " ")</f>
        <v>68</v>
      </c>
      <c r="R14" s="35" t="str">
        <f t="shared" ref="R14" si="16">IF(P14&lt;&gt;" ", (IF(F14&lt;&gt;" ", F14, 0)+IF(J14&lt;&gt;" ", J14, 0)+IF(N14&lt;&gt;" ", N14, 0)), " ")</f>
        <v xml:space="preserve"> </v>
      </c>
      <c r="S14" s="13"/>
      <c r="T14" s="13"/>
    </row>
    <row r="15" spans="1:20" ht="12" customHeight="1" x14ac:dyDescent="0.2">
      <c r="A15" s="12">
        <v>9</v>
      </c>
      <c r="B15" s="73" t="s">
        <v>31</v>
      </c>
      <c r="C15" s="40">
        <v>1</v>
      </c>
      <c r="D15" s="41"/>
      <c r="E15" s="34">
        <f t="shared" si="7"/>
        <v>34</v>
      </c>
      <c r="F15" s="35"/>
      <c r="G15" s="41">
        <v>1</v>
      </c>
      <c r="H15" s="41"/>
      <c r="I15" s="34">
        <f t="shared" si="9"/>
        <v>34</v>
      </c>
      <c r="J15" s="35"/>
      <c r="K15" s="44">
        <v>1</v>
      </c>
      <c r="L15" s="41"/>
      <c r="M15" s="34">
        <f t="shared" si="11"/>
        <v>32</v>
      </c>
      <c r="N15" s="35"/>
      <c r="O15" s="77">
        <f>SUM(C15,G15,K15)</f>
        <v>3</v>
      </c>
      <c r="P15" s="53"/>
      <c r="Q15" s="65">
        <f t="shared" si="15"/>
        <v>100</v>
      </c>
      <c r="R15" s="54"/>
      <c r="S15" s="13"/>
      <c r="T15" s="13"/>
    </row>
    <row r="16" spans="1:20" ht="12" customHeight="1" x14ac:dyDescent="0.2">
      <c r="A16" s="12">
        <v>10</v>
      </c>
      <c r="B16" s="76" t="s">
        <v>32</v>
      </c>
      <c r="C16" s="40">
        <v>1</v>
      </c>
      <c r="D16" s="41"/>
      <c r="E16" s="34">
        <f t="shared" si="7"/>
        <v>34</v>
      </c>
      <c r="F16" s="35"/>
      <c r="G16" s="41">
        <v>1</v>
      </c>
      <c r="H16" s="41"/>
      <c r="I16" s="34">
        <f t="shared" si="9"/>
        <v>34</v>
      </c>
      <c r="J16" s="35"/>
      <c r="K16" s="44"/>
      <c r="L16" s="41"/>
      <c r="M16" s="34" t="str">
        <f t="shared" si="11"/>
        <v xml:space="preserve"> </v>
      </c>
      <c r="N16" s="35"/>
      <c r="O16" s="33">
        <v>2</v>
      </c>
      <c r="P16" s="74"/>
      <c r="Q16" s="34">
        <f t="shared" si="15"/>
        <v>68</v>
      </c>
      <c r="R16" s="75"/>
      <c r="S16" s="13"/>
      <c r="T16" s="13"/>
    </row>
    <row r="17" spans="1:20" ht="12" customHeight="1" thickBot="1" x14ac:dyDescent="0.25">
      <c r="A17" s="12">
        <v>11</v>
      </c>
      <c r="B17" s="39" t="s">
        <v>33</v>
      </c>
      <c r="C17" s="40"/>
      <c r="D17" s="41"/>
      <c r="E17" s="34" t="str">
        <f>IF(C17&gt;0,C17*34, " ")</f>
        <v xml:space="preserve"> </v>
      </c>
      <c r="F17" s="35"/>
      <c r="G17" s="41"/>
      <c r="H17" s="41"/>
      <c r="I17" s="34"/>
      <c r="J17" s="35"/>
      <c r="K17" s="44">
        <v>1</v>
      </c>
      <c r="L17" s="41"/>
      <c r="M17" s="34">
        <f t="shared" si="11"/>
        <v>32</v>
      </c>
      <c r="N17" s="35" t="str">
        <f t="shared" si="11"/>
        <v xml:space="preserve"> </v>
      </c>
      <c r="O17" s="33">
        <v>1</v>
      </c>
      <c r="P17" s="67" t="str">
        <f t="shared" ref="P17" si="17">IF(D17+H17+L17&gt;0, D17+H17+L17, " ")</f>
        <v xml:space="preserve"> </v>
      </c>
      <c r="Q17" s="34">
        <f t="shared" si="15"/>
        <v>32</v>
      </c>
      <c r="R17" s="63" t="str">
        <f t="shared" si="15"/>
        <v xml:space="preserve"> </v>
      </c>
      <c r="S17" s="13"/>
      <c r="T17" s="13"/>
    </row>
    <row r="18" spans="1:20" ht="12" customHeight="1" thickBot="1" x14ac:dyDescent="0.25">
      <c r="A18" s="106" t="s">
        <v>15</v>
      </c>
      <c r="B18" s="107"/>
      <c r="C18" s="14" t="s">
        <v>8</v>
      </c>
      <c r="D18" s="15" t="s">
        <v>9</v>
      </c>
      <c r="E18" s="15" t="s">
        <v>8</v>
      </c>
      <c r="F18" s="16" t="s">
        <v>9</v>
      </c>
      <c r="G18" s="17" t="s">
        <v>8</v>
      </c>
      <c r="H18" s="15" t="s">
        <v>9</v>
      </c>
      <c r="I18" s="15" t="s">
        <v>8</v>
      </c>
      <c r="J18" s="18" t="s">
        <v>9</v>
      </c>
      <c r="K18" s="14" t="s">
        <v>8</v>
      </c>
      <c r="L18" s="15" t="s">
        <v>9</v>
      </c>
      <c r="M18" s="15" t="s">
        <v>8</v>
      </c>
      <c r="N18" s="16" t="s">
        <v>9</v>
      </c>
      <c r="O18" s="17" t="s">
        <v>8</v>
      </c>
      <c r="P18" s="15" t="s">
        <v>9</v>
      </c>
      <c r="Q18" s="15" t="s">
        <v>8</v>
      </c>
      <c r="R18" s="16" t="s">
        <v>9</v>
      </c>
      <c r="S18" s="13"/>
      <c r="T18" s="13"/>
    </row>
    <row r="19" spans="1:20" ht="12" customHeight="1" x14ac:dyDescent="0.2">
      <c r="A19" s="12">
        <v>1</v>
      </c>
      <c r="B19" s="52" t="s">
        <v>35</v>
      </c>
      <c r="C19" s="46">
        <v>2</v>
      </c>
      <c r="D19" s="45"/>
      <c r="E19" s="31">
        <f>IF(C19&gt;0,C19*34, " ")</f>
        <v>68</v>
      </c>
      <c r="F19" s="32" t="str">
        <f>IF(D19&gt;0,D19*34, " ")</f>
        <v xml:space="preserve"> </v>
      </c>
      <c r="G19" s="45"/>
      <c r="H19" s="45"/>
      <c r="I19" s="31" t="str">
        <f>IF(G19&gt;0,G19*34, " ")</f>
        <v xml:space="preserve"> </v>
      </c>
      <c r="J19" s="32" t="str">
        <f>IF(H19&gt;0,H19*34, " ")</f>
        <v xml:space="preserve"> </v>
      </c>
      <c r="K19" s="48"/>
      <c r="L19" s="49"/>
      <c r="M19" s="31" t="str">
        <f>IF(K19&gt;0,K19*32, " ")</f>
        <v xml:space="preserve"> </v>
      </c>
      <c r="N19" s="32" t="str">
        <f>IF(L19&gt;0,L19*32, " ")</f>
        <v xml:space="preserve"> </v>
      </c>
      <c r="O19" s="64">
        <f>IF(C19+G19+K19&gt;0,C19+G19+K19, " ")</f>
        <v>2</v>
      </c>
      <c r="P19" s="65" t="str">
        <f>IF(D19+H19+L19&gt;0, D19+H19+L19, " ")</f>
        <v xml:space="preserve"> </v>
      </c>
      <c r="Q19" s="65">
        <f>IF(O19&lt;&gt;" ", (IF(E19&lt;&gt;" ", E19, 0)+IF(I19&lt;&gt;" ", I19, 0)+IF(M19&lt;&gt;" ", M19, 0)), " ")</f>
        <v>68</v>
      </c>
      <c r="R19" s="66" t="str">
        <f>IF(P19&lt;&gt;" ", (IF(F19&lt;&gt;" ", F19, 0)+IF(J19&lt;&gt;" ", J19, 0)+IF(N19&lt;&gt;" ", N19, 0)), " ")</f>
        <v xml:space="preserve"> </v>
      </c>
      <c r="S19" s="13"/>
      <c r="T19" s="13"/>
    </row>
    <row r="20" spans="1:20" ht="12" customHeight="1" x14ac:dyDescent="0.2">
      <c r="A20" s="6">
        <v>2</v>
      </c>
      <c r="B20" s="79" t="s">
        <v>38</v>
      </c>
      <c r="C20" s="46">
        <v>2</v>
      </c>
      <c r="D20" s="47"/>
      <c r="E20" s="34">
        <f t="shared" ref="E20:F28" si="18">IF(C20&gt;0,C20*34, " ")</f>
        <v>68</v>
      </c>
      <c r="F20" s="35" t="str">
        <f t="shared" si="18"/>
        <v xml:space="preserve"> </v>
      </c>
      <c r="G20" s="47"/>
      <c r="H20" s="47"/>
      <c r="I20" s="34" t="str">
        <f t="shared" ref="I20:J28" si="19">IF(G20&gt;0,G20*34, " ")</f>
        <v xml:space="preserve"> </v>
      </c>
      <c r="J20" s="35" t="str">
        <f t="shared" si="19"/>
        <v xml:space="preserve"> </v>
      </c>
      <c r="K20" s="46"/>
      <c r="L20" s="47"/>
      <c r="M20" s="34" t="str">
        <f t="shared" ref="M20:N28" si="20">IF(K20&gt;0,K20*32, " ")</f>
        <v xml:space="preserve"> </v>
      </c>
      <c r="N20" s="35" t="str">
        <f t="shared" si="20"/>
        <v xml:space="preserve"> </v>
      </c>
      <c r="O20" s="62">
        <f t="shared" ref="O20:O28" si="21">IF(C20+G20+K20&gt;0,C20+G20+K20, " ")</f>
        <v>2</v>
      </c>
      <c r="P20" s="34" t="str">
        <f t="shared" ref="P20:P28" si="22">IF(D20+H20+L20&gt;0, D20+H20+L20, " ")</f>
        <v xml:space="preserve"> </v>
      </c>
      <c r="Q20" s="34">
        <f t="shared" ref="Q20:Q28" si="23">IF(O20&lt;&gt;" ", (IF(E20&lt;&gt;" ", E20, 0)+IF(I20&lt;&gt;" ", I20, 0)+IF(M20&lt;&gt;" ", M20, 0)), " ")</f>
        <v>68</v>
      </c>
      <c r="R20" s="35" t="str">
        <f t="shared" ref="R20:R28" si="24">IF(P20&lt;&gt;" ", (IF(F20&lt;&gt;" ", F20, 0)+IF(J20&lt;&gt;" ", J20, 0)+IF(N20&lt;&gt;" ", N20, 0)), " ")</f>
        <v xml:space="preserve"> </v>
      </c>
      <c r="S20" s="13"/>
      <c r="T20" s="13"/>
    </row>
    <row r="21" spans="1:20" ht="12" customHeight="1" x14ac:dyDescent="0.2">
      <c r="A21" s="6">
        <v>3</v>
      </c>
      <c r="B21" s="52" t="s">
        <v>21</v>
      </c>
      <c r="C21" s="46">
        <v>2</v>
      </c>
      <c r="D21" s="47"/>
      <c r="E21" s="34">
        <f t="shared" si="18"/>
        <v>68</v>
      </c>
      <c r="F21" s="35" t="str">
        <f t="shared" si="18"/>
        <v xml:space="preserve"> </v>
      </c>
      <c r="G21" s="47">
        <v>3</v>
      </c>
      <c r="H21" s="47"/>
      <c r="I21" s="34">
        <f t="shared" si="19"/>
        <v>102</v>
      </c>
      <c r="J21" s="35" t="str">
        <f t="shared" si="19"/>
        <v xml:space="preserve"> </v>
      </c>
      <c r="K21" s="46"/>
      <c r="L21" s="47"/>
      <c r="M21" s="34" t="str">
        <f t="shared" si="20"/>
        <v xml:space="preserve"> </v>
      </c>
      <c r="N21" s="35" t="str">
        <f t="shared" si="20"/>
        <v xml:space="preserve"> </v>
      </c>
      <c r="O21" s="62">
        <f t="shared" si="21"/>
        <v>5</v>
      </c>
      <c r="P21" s="34" t="str">
        <f t="shared" si="22"/>
        <v xml:space="preserve"> </v>
      </c>
      <c r="Q21" s="34">
        <f t="shared" si="23"/>
        <v>170</v>
      </c>
      <c r="R21" s="35" t="str">
        <f t="shared" si="24"/>
        <v xml:space="preserve"> </v>
      </c>
      <c r="S21" s="13"/>
      <c r="T21" s="13"/>
    </row>
    <row r="22" spans="1:20" ht="12" customHeight="1" x14ac:dyDescent="0.2">
      <c r="A22" s="6">
        <v>4</v>
      </c>
      <c r="B22" s="52" t="s">
        <v>22</v>
      </c>
      <c r="C22" s="46"/>
      <c r="D22" s="47"/>
      <c r="E22" s="34" t="str">
        <f t="shared" si="18"/>
        <v xml:space="preserve"> </v>
      </c>
      <c r="F22" s="35" t="str">
        <f t="shared" si="18"/>
        <v xml:space="preserve"> </v>
      </c>
      <c r="G22" s="47">
        <v>4</v>
      </c>
      <c r="H22" s="47"/>
      <c r="I22" s="34">
        <f>IF(G22&gt;0,G22*34, " ")</f>
        <v>136</v>
      </c>
      <c r="J22" s="35" t="str">
        <f t="shared" si="19"/>
        <v xml:space="preserve"> </v>
      </c>
      <c r="K22" s="46"/>
      <c r="L22" s="47"/>
      <c r="M22" s="34" t="str">
        <f t="shared" si="20"/>
        <v xml:space="preserve"> </v>
      </c>
      <c r="N22" s="35" t="str">
        <f t="shared" si="20"/>
        <v xml:space="preserve"> </v>
      </c>
      <c r="O22" s="62">
        <f t="shared" si="21"/>
        <v>4</v>
      </c>
      <c r="P22" s="34" t="str">
        <f t="shared" si="22"/>
        <v xml:space="preserve"> </v>
      </c>
      <c r="Q22" s="34">
        <f t="shared" si="23"/>
        <v>136</v>
      </c>
      <c r="R22" s="35" t="str">
        <f t="shared" si="24"/>
        <v xml:space="preserve"> </v>
      </c>
      <c r="S22" s="13"/>
      <c r="T22" s="13"/>
    </row>
    <row r="23" spans="1:20" ht="12" customHeight="1" x14ac:dyDescent="0.2">
      <c r="A23" s="6">
        <v>5</v>
      </c>
      <c r="B23" s="80" t="s">
        <v>26</v>
      </c>
      <c r="C23" s="46"/>
      <c r="D23" s="47"/>
      <c r="E23" s="34" t="str">
        <f t="shared" si="18"/>
        <v xml:space="preserve"> </v>
      </c>
      <c r="F23" s="35" t="str">
        <f t="shared" si="18"/>
        <v xml:space="preserve"> </v>
      </c>
      <c r="G23" s="47">
        <v>2</v>
      </c>
      <c r="H23" s="47"/>
      <c r="I23" s="34">
        <f>IF(G23&gt;0,G23*34, " ")</f>
        <v>68</v>
      </c>
      <c r="J23" s="35" t="str">
        <f t="shared" si="19"/>
        <v xml:space="preserve"> </v>
      </c>
      <c r="K23" s="47">
        <v>2</v>
      </c>
      <c r="L23" s="47"/>
      <c r="M23" s="34">
        <f t="shared" si="20"/>
        <v>64</v>
      </c>
      <c r="N23" s="35" t="str">
        <f t="shared" si="20"/>
        <v xml:space="preserve"> </v>
      </c>
      <c r="O23" s="62">
        <f t="shared" si="21"/>
        <v>4</v>
      </c>
      <c r="P23" s="34" t="str">
        <f t="shared" si="22"/>
        <v xml:space="preserve"> </v>
      </c>
      <c r="Q23" s="34">
        <f t="shared" si="23"/>
        <v>132</v>
      </c>
      <c r="R23" s="35" t="str">
        <f t="shared" si="24"/>
        <v xml:space="preserve"> </v>
      </c>
      <c r="S23" s="13"/>
      <c r="T23" s="13"/>
    </row>
    <row r="24" spans="1:20" ht="12" customHeight="1" x14ac:dyDescent="0.2">
      <c r="A24" s="78">
        <v>6</v>
      </c>
      <c r="B24" s="50" t="s">
        <v>27</v>
      </c>
      <c r="C24" s="46"/>
      <c r="D24" s="47"/>
      <c r="E24" s="34"/>
      <c r="F24" s="35"/>
      <c r="G24" s="47"/>
      <c r="H24" s="47"/>
      <c r="I24" s="34"/>
      <c r="J24" s="35"/>
      <c r="K24" s="47">
        <v>2</v>
      </c>
      <c r="L24" s="47"/>
      <c r="M24" s="34">
        <f t="shared" si="20"/>
        <v>64</v>
      </c>
      <c r="N24" s="35"/>
      <c r="O24" s="62">
        <v>2</v>
      </c>
      <c r="P24" s="34"/>
      <c r="Q24" s="34">
        <f t="shared" si="23"/>
        <v>64</v>
      </c>
      <c r="R24" s="35"/>
      <c r="S24" s="13"/>
      <c r="T24" s="13"/>
    </row>
    <row r="25" spans="1:20" ht="12" customHeight="1" x14ac:dyDescent="0.2">
      <c r="A25" s="6">
        <v>7</v>
      </c>
      <c r="B25" s="51" t="s">
        <v>39</v>
      </c>
      <c r="C25" s="46"/>
      <c r="D25" s="47"/>
      <c r="E25" s="34" t="str">
        <f t="shared" si="18"/>
        <v xml:space="preserve"> </v>
      </c>
      <c r="F25" s="35" t="str">
        <f t="shared" si="18"/>
        <v xml:space="preserve"> </v>
      </c>
      <c r="G25" s="47"/>
      <c r="H25" s="47"/>
      <c r="I25" s="34" t="str">
        <f t="shared" si="19"/>
        <v xml:space="preserve"> </v>
      </c>
      <c r="J25" s="35" t="str">
        <f t="shared" si="19"/>
        <v xml:space="preserve"> </v>
      </c>
      <c r="K25" s="47">
        <v>2</v>
      </c>
      <c r="L25" s="47"/>
      <c r="M25" s="34">
        <f t="shared" si="20"/>
        <v>64</v>
      </c>
      <c r="N25" s="35" t="str">
        <f t="shared" si="20"/>
        <v xml:space="preserve"> </v>
      </c>
      <c r="O25" s="62">
        <f t="shared" si="21"/>
        <v>2</v>
      </c>
      <c r="P25" s="34" t="str">
        <f t="shared" si="22"/>
        <v xml:space="preserve"> </v>
      </c>
      <c r="Q25" s="34">
        <f t="shared" si="23"/>
        <v>64</v>
      </c>
      <c r="R25" s="35" t="str">
        <f t="shared" si="24"/>
        <v xml:space="preserve"> </v>
      </c>
      <c r="S25" s="13"/>
      <c r="T25" s="13"/>
    </row>
    <row r="26" spans="1:20" ht="12" customHeight="1" x14ac:dyDescent="0.2">
      <c r="A26" s="6">
        <v>8</v>
      </c>
      <c r="B26" s="39" t="s">
        <v>23</v>
      </c>
      <c r="C26" s="46"/>
      <c r="D26" s="47">
        <v>6</v>
      </c>
      <c r="E26" s="34" t="str">
        <f t="shared" si="18"/>
        <v xml:space="preserve"> </v>
      </c>
      <c r="F26" s="35">
        <f t="shared" si="18"/>
        <v>204</v>
      </c>
      <c r="G26" s="47"/>
      <c r="H26" s="47">
        <v>12</v>
      </c>
      <c r="I26" s="34" t="str">
        <f t="shared" si="19"/>
        <v xml:space="preserve"> </v>
      </c>
      <c r="J26" s="35">
        <f t="shared" si="19"/>
        <v>408</v>
      </c>
      <c r="K26" s="46"/>
      <c r="L26" s="47">
        <v>15</v>
      </c>
      <c r="M26" s="34" t="str">
        <f t="shared" si="20"/>
        <v xml:space="preserve"> </v>
      </c>
      <c r="N26" s="35">
        <f t="shared" si="20"/>
        <v>480</v>
      </c>
      <c r="O26" s="62" t="str">
        <f t="shared" si="21"/>
        <v xml:space="preserve"> </v>
      </c>
      <c r="P26" s="34">
        <f t="shared" si="22"/>
        <v>33</v>
      </c>
      <c r="Q26" s="34" t="str">
        <f t="shared" si="23"/>
        <v xml:space="preserve"> </v>
      </c>
      <c r="R26" s="35">
        <f t="shared" si="24"/>
        <v>1092</v>
      </c>
      <c r="S26" s="13"/>
      <c r="T26" s="13"/>
    </row>
    <row r="27" spans="1:20" ht="12" customHeight="1" x14ac:dyDescent="0.2">
      <c r="A27" s="6"/>
      <c r="B27" s="39" t="s">
        <v>29</v>
      </c>
      <c r="C27" s="46"/>
      <c r="D27" s="47"/>
      <c r="E27" s="34" t="str">
        <f t="shared" si="18"/>
        <v xml:space="preserve"> </v>
      </c>
      <c r="F27" s="35" t="str">
        <f t="shared" si="18"/>
        <v xml:space="preserve"> </v>
      </c>
      <c r="G27" s="47"/>
      <c r="H27" s="47"/>
      <c r="I27" s="34" t="str">
        <f t="shared" si="19"/>
        <v xml:space="preserve"> </v>
      </c>
      <c r="J27" s="35" t="str">
        <f t="shared" si="19"/>
        <v xml:space="preserve"> </v>
      </c>
      <c r="K27" s="46"/>
      <c r="L27" s="47"/>
      <c r="M27" s="34" t="str">
        <f t="shared" si="20"/>
        <v xml:space="preserve"> </v>
      </c>
      <c r="N27" s="35" t="str">
        <f t="shared" si="20"/>
        <v xml:space="preserve"> </v>
      </c>
      <c r="O27" s="62" t="str">
        <f t="shared" si="21"/>
        <v xml:space="preserve"> </v>
      </c>
      <c r="P27" s="34" t="str">
        <f t="shared" si="22"/>
        <v xml:space="preserve"> </v>
      </c>
      <c r="Q27" s="34" t="str">
        <f t="shared" si="23"/>
        <v xml:space="preserve"> </v>
      </c>
      <c r="R27" s="35" t="str">
        <f t="shared" si="24"/>
        <v xml:space="preserve"> </v>
      </c>
      <c r="S27" s="13"/>
      <c r="T27" s="13"/>
    </row>
    <row r="28" spans="1:20" ht="12" customHeight="1" thickBot="1" x14ac:dyDescent="0.25">
      <c r="A28" s="6"/>
      <c r="B28" s="39" t="s">
        <v>36</v>
      </c>
      <c r="C28" s="46"/>
      <c r="D28" s="47"/>
      <c r="E28" s="34" t="str">
        <f t="shared" si="18"/>
        <v xml:space="preserve"> </v>
      </c>
      <c r="F28" s="35" t="str">
        <f t="shared" si="18"/>
        <v xml:space="preserve"> </v>
      </c>
      <c r="G28" s="47"/>
      <c r="H28" s="47"/>
      <c r="I28" s="34" t="str">
        <f t="shared" si="19"/>
        <v xml:space="preserve"> </v>
      </c>
      <c r="J28" s="35" t="str">
        <f t="shared" si="19"/>
        <v xml:space="preserve"> </v>
      </c>
      <c r="K28" s="46"/>
      <c r="L28" s="47"/>
      <c r="M28" s="34" t="str">
        <f t="shared" si="20"/>
        <v xml:space="preserve"> </v>
      </c>
      <c r="N28" s="63" t="str">
        <f t="shared" si="20"/>
        <v xml:space="preserve"> </v>
      </c>
      <c r="O28" s="69" t="str">
        <f t="shared" si="21"/>
        <v xml:space="preserve"> </v>
      </c>
      <c r="P28" s="67" t="str">
        <f t="shared" si="22"/>
        <v xml:space="preserve"> </v>
      </c>
      <c r="Q28" s="67" t="str">
        <f t="shared" si="23"/>
        <v xml:space="preserve"> </v>
      </c>
      <c r="R28" s="63" t="str">
        <f t="shared" si="24"/>
        <v xml:space="preserve"> </v>
      </c>
      <c r="S28" s="13"/>
      <c r="T28" s="13"/>
    </row>
    <row r="29" spans="1:20" ht="15" customHeight="1" thickBot="1" x14ac:dyDescent="0.25">
      <c r="A29" s="108" t="s">
        <v>16</v>
      </c>
      <c r="B29" s="109"/>
      <c r="C29" s="71">
        <f>SUM(C7:C15)</f>
        <v>15</v>
      </c>
      <c r="D29" s="19">
        <f>SUM(D7:D17)</f>
        <v>2</v>
      </c>
      <c r="E29" s="60">
        <f>SUM(E7:E15)</f>
        <v>510</v>
      </c>
      <c r="F29" s="20">
        <f>SUM(F7:F17)</f>
        <v>68</v>
      </c>
      <c r="G29" s="71">
        <f>SUM(G7:G15)</f>
        <v>9</v>
      </c>
      <c r="H29" s="19">
        <f>SUM(H7:H17)</f>
        <v>0</v>
      </c>
      <c r="I29" s="60">
        <f>SUM(I7:I15)</f>
        <v>306</v>
      </c>
      <c r="J29" s="20">
        <f>SUM(J7:J17)</f>
        <v>0</v>
      </c>
      <c r="K29" s="71">
        <f>SUM(K7:K15)</f>
        <v>9</v>
      </c>
      <c r="L29" s="19">
        <f>SUM(L7:L17)</f>
        <v>0</v>
      </c>
      <c r="M29" s="60">
        <f>SUM(M7:M15)</f>
        <v>288</v>
      </c>
      <c r="N29" s="20">
        <f>SUM(N7:N17)</f>
        <v>0</v>
      </c>
      <c r="O29" s="72">
        <f>SUM(O7:O15)</f>
        <v>33</v>
      </c>
      <c r="P29" s="68">
        <f>SUM(P7:P17)</f>
        <v>2</v>
      </c>
      <c r="Q29" s="61">
        <f>SUM(Q7:Q15)</f>
        <v>1104</v>
      </c>
      <c r="R29" s="70">
        <f>SUM(R7:R17)</f>
        <v>68</v>
      </c>
      <c r="S29" s="13"/>
      <c r="T29" s="13"/>
    </row>
    <row r="30" spans="1:20" ht="15" customHeight="1" thickBot="1" x14ac:dyDescent="0.25">
      <c r="A30" s="110" t="s">
        <v>17</v>
      </c>
      <c r="B30" s="111"/>
      <c r="C30" s="21">
        <f t="shared" ref="C30:R30" si="25">SUM(C19:C28)</f>
        <v>6</v>
      </c>
      <c r="D30" s="22">
        <f t="shared" si="25"/>
        <v>6</v>
      </c>
      <c r="E30" s="22">
        <f t="shared" si="25"/>
        <v>204</v>
      </c>
      <c r="F30" s="23">
        <f t="shared" si="25"/>
        <v>204</v>
      </c>
      <c r="G30" s="21">
        <f t="shared" si="25"/>
        <v>9</v>
      </c>
      <c r="H30" s="22">
        <f t="shared" si="25"/>
        <v>12</v>
      </c>
      <c r="I30" s="22">
        <f t="shared" si="25"/>
        <v>306</v>
      </c>
      <c r="J30" s="23">
        <f t="shared" si="25"/>
        <v>408</v>
      </c>
      <c r="K30" s="21">
        <f t="shared" si="25"/>
        <v>6</v>
      </c>
      <c r="L30" s="22">
        <f t="shared" si="25"/>
        <v>15</v>
      </c>
      <c r="M30" s="22">
        <f t="shared" si="25"/>
        <v>192</v>
      </c>
      <c r="N30" s="23">
        <f t="shared" si="25"/>
        <v>480</v>
      </c>
      <c r="O30" s="21">
        <f t="shared" si="25"/>
        <v>21</v>
      </c>
      <c r="P30" s="22">
        <f t="shared" si="25"/>
        <v>33</v>
      </c>
      <c r="Q30" s="22">
        <f t="shared" si="25"/>
        <v>702</v>
      </c>
      <c r="R30" s="23">
        <f t="shared" si="25"/>
        <v>1092</v>
      </c>
      <c r="S30" s="24"/>
      <c r="T30" s="24"/>
    </row>
    <row r="31" spans="1:20" ht="15" customHeight="1" thickTop="1" thickBot="1" x14ac:dyDescent="0.25">
      <c r="A31" s="112" t="s">
        <v>18</v>
      </c>
      <c r="B31" s="113"/>
      <c r="C31" s="25">
        <f>C29+C30</f>
        <v>21</v>
      </c>
      <c r="D31" s="26">
        <f t="shared" ref="D31:R31" si="26">D29+D30</f>
        <v>8</v>
      </c>
      <c r="E31" s="26">
        <f t="shared" si="26"/>
        <v>714</v>
      </c>
      <c r="F31" s="27">
        <f t="shared" si="26"/>
        <v>272</v>
      </c>
      <c r="G31" s="25">
        <f t="shared" si="26"/>
        <v>18</v>
      </c>
      <c r="H31" s="26">
        <f t="shared" si="26"/>
        <v>12</v>
      </c>
      <c r="I31" s="26">
        <f t="shared" si="26"/>
        <v>612</v>
      </c>
      <c r="J31" s="27">
        <f t="shared" si="26"/>
        <v>408</v>
      </c>
      <c r="K31" s="25">
        <f t="shared" si="26"/>
        <v>15</v>
      </c>
      <c r="L31" s="26">
        <f t="shared" si="26"/>
        <v>15</v>
      </c>
      <c r="M31" s="26">
        <f t="shared" si="26"/>
        <v>480</v>
      </c>
      <c r="N31" s="27">
        <f t="shared" si="26"/>
        <v>480</v>
      </c>
      <c r="O31" s="25">
        <f t="shared" si="26"/>
        <v>54</v>
      </c>
      <c r="P31" s="26">
        <f t="shared" si="26"/>
        <v>35</v>
      </c>
      <c r="Q31" s="26">
        <f t="shared" si="26"/>
        <v>1806</v>
      </c>
      <c r="R31" s="27">
        <f t="shared" si="26"/>
        <v>1160</v>
      </c>
      <c r="S31" s="28"/>
      <c r="T31" s="28"/>
    </row>
    <row r="32" spans="1:20" ht="15" customHeight="1" thickTop="1" thickBot="1" x14ac:dyDescent="0.25">
      <c r="A32" s="114"/>
      <c r="B32" s="115"/>
      <c r="C32" s="84">
        <f>C31+D31</f>
        <v>29</v>
      </c>
      <c r="D32" s="85"/>
      <c r="E32" s="82">
        <f>E31+F31</f>
        <v>986</v>
      </c>
      <c r="F32" s="83"/>
      <c r="G32" s="84">
        <f>G31+H31</f>
        <v>30</v>
      </c>
      <c r="H32" s="85"/>
      <c r="I32" s="82">
        <f>I31+J31</f>
        <v>1020</v>
      </c>
      <c r="J32" s="83"/>
      <c r="K32" s="84">
        <f>K31+L31</f>
        <v>30</v>
      </c>
      <c r="L32" s="85"/>
      <c r="M32" s="82">
        <f>M31+N31</f>
        <v>960</v>
      </c>
      <c r="N32" s="83"/>
      <c r="O32" s="84">
        <f>O31+P31</f>
        <v>89</v>
      </c>
      <c r="P32" s="85"/>
      <c r="Q32" s="82">
        <f>Q31+R31</f>
        <v>2966</v>
      </c>
      <c r="R32" s="83"/>
      <c r="S32" s="28"/>
      <c r="T32" s="28"/>
    </row>
    <row r="33" spans="1:24" ht="6" customHeight="1" thickTop="1" x14ac:dyDescent="0.2">
      <c r="A33" s="29"/>
      <c r="B33" s="58"/>
      <c r="C33" s="30"/>
      <c r="D33" s="30"/>
      <c r="E33" s="30"/>
      <c r="F33" s="30"/>
      <c r="G33" s="30"/>
      <c r="H33" s="30"/>
      <c r="I33" s="30"/>
      <c r="K33" s="30"/>
      <c r="L33" s="30"/>
      <c r="M33" s="30"/>
      <c r="N33" s="30"/>
      <c r="O33" s="30"/>
      <c r="P33" s="30"/>
      <c r="Q33" s="30"/>
      <c r="R33" s="30"/>
      <c r="S33" s="30"/>
      <c r="T33" s="13"/>
      <c r="U33" s="30"/>
      <c r="V33" s="13"/>
      <c r="W33" s="13"/>
      <c r="X33" s="13"/>
    </row>
    <row r="34" spans="1:24" ht="39.4" customHeight="1" x14ac:dyDescent="0.2">
      <c r="B34" s="81" t="s">
        <v>34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3"/>
      <c r="V34" s="4"/>
      <c r="W34" s="4"/>
      <c r="X34" s="4"/>
    </row>
    <row r="35" spans="1:24" ht="12.75" customHeight="1" x14ac:dyDescent="0.2">
      <c r="B35" s="58" t="s">
        <v>28</v>
      </c>
    </row>
    <row r="36" spans="1:24" ht="12.75" customHeight="1" x14ac:dyDescent="0.2">
      <c r="B36" s="59" t="s">
        <v>37</v>
      </c>
    </row>
    <row r="37" spans="1:24" ht="15" customHeight="1" x14ac:dyDescent="0.2"/>
    <row r="38" spans="1:24" ht="15" customHeight="1" x14ac:dyDescent="0.2"/>
    <row r="39" spans="1:24" ht="15" customHeight="1" x14ac:dyDescent="0.2"/>
    <row r="40" spans="1:24" ht="15" customHeight="1" x14ac:dyDescent="0.2"/>
  </sheetData>
  <mergeCells count="29">
    <mergeCell ref="C32:D32"/>
    <mergeCell ref="E32:F32"/>
    <mergeCell ref="G32:H32"/>
    <mergeCell ref="A6:B6"/>
    <mergeCell ref="A18:B18"/>
    <mergeCell ref="A29:B29"/>
    <mergeCell ref="A30:B30"/>
    <mergeCell ref="A31:B32"/>
    <mergeCell ref="O5:P5"/>
    <mergeCell ref="Q5:R5"/>
    <mergeCell ref="K4:N4"/>
    <mergeCell ref="M32:N32"/>
    <mergeCell ref="O32:P32"/>
    <mergeCell ref="B34:R34"/>
    <mergeCell ref="Q32:R32"/>
    <mergeCell ref="I32:J32"/>
    <mergeCell ref="K32:L32"/>
    <mergeCell ref="A1:G1"/>
    <mergeCell ref="A2:G2"/>
    <mergeCell ref="A4:B5"/>
    <mergeCell ref="C4:F4"/>
    <mergeCell ref="G4:J4"/>
    <mergeCell ref="O4:R4"/>
    <mergeCell ref="C5:D5"/>
    <mergeCell ref="E5:F5"/>
    <mergeCell ref="G5:H5"/>
    <mergeCell ref="I5:J5"/>
    <mergeCell ref="K5:L5"/>
    <mergeCell ref="M5:N5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10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2020-05-29T06:52:43Z</cp:lastPrinted>
  <dcterms:created xsi:type="dcterms:W3CDTF">2004-05-24T11:14:11Z</dcterms:created>
  <dcterms:modified xsi:type="dcterms:W3CDTF">2022-07-23T12:45:40Z</dcterms:modified>
</cp:coreProperties>
</file>