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III3" sheetId="5" r:id="rId1"/>
  </sheets>
  <calcPr calcId="162913"/>
</workbook>
</file>

<file path=xl/calcChain.xml><?xml version="1.0" encoding="utf-8"?>
<calcChain xmlns="http://schemas.openxmlformats.org/spreadsheetml/2006/main">
  <c r="L33" i="5" l="1"/>
  <c r="K33" i="5"/>
  <c r="H33" i="5"/>
  <c r="G33" i="5"/>
  <c r="D33" i="5"/>
  <c r="C33" i="5"/>
  <c r="L32" i="5"/>
  <c r="K32" i="5"/>
  <c r="H32" i="5"/>
  <c r="H34" i="5" s="1"/>
  <c r="G32" i="5"/>
  <c r="G34" i="5" s="1"/>
  <c r="G35" i="5" s="1"/>
  <c r="D32" i="5"/>
  <c r="C32" i="5"/>
  <c r="P31" i="5"/>
  <c r="R31" i="5" s="1"/>
  <c r="O31" i="5"/>
  <c r="Q31" i="5" s="1"/>
  <c r="N31" i="5"/>
  <c r="M31" i="5"/>
  <c r="J31" i="5"/>
  <c r="I31" i="5"/>
  <c r="F31" i="5"/>
  <c r="E31" i="5"/>
  <c r="P29" i="5"/>
  <c r="O29" i="5"/>
  <c r="Q29" i="5" s="1"/>
  <c r="N29" i="5"/>
  <c r="M29" i="5"/>
  <c r="J29" i="5"/>
  <c r="I29" i="5"/>
  <c r="F29" i="5"/>
  <c r="E29" i="5"/>
  <c r="P28" i="5"/>
  <c r="R28" i="5" s="1"/>
  <c r="O28" i="5"/>
  <c r="Q28" i="5" s="1"/>
  <c r="N28" i="5"/>
  <c r="M28" i="5"/>
  <c r="J28" i="5"/>
  <c r="I28" i="5"/>
  <c r="F28" i="5"/>
  <c r="E28" i="5"/>
  <c r="P27" i="5"/>
  <c r="O27" i="5"/>
  <c r="N27" i="5"/>
  <c r="M27" i="5"/>
  <c r="J27" i="5"/>
  <c r="I27" i="5"/>
  <c r="F27" i="5"/>
  <c r="E27" i="5"/>
  <c r="P26" i="5"/>
  <c r="O26" i="5"/>
  <c r="Q26" i="5" s="1"/>
  <c r="N26" i="5"/>
  <c r="M26" i="5"/>
  <c r="J26" i="5"/>
  <c r="I26" i="5"/>
  <c r="F26" i="5"/>
  <c r="E26" i="5"/>
  <c r="P25" i="5"/>
  <c r="O25" i="5"/>
  <c r="N25" i="5"/>
  <c r="M25" i="5"/>
  <c r="J25" i="5"/>
  <c r="I25" i="5"/>
  <c r="F25" i="5"/>
  <c r="E25" i="5"/>
  <c r="P24" i="5"/>
  <c r="O24" i="5"/>
  <c r="Q24" i="5" s="1"/>
  <c r="N24" i="5"/>
  <c r="M24" i="5"/>
  <c r="J24" i="5"/>
  <c r="I24" i="5"/>
  <c r="F24" i="5"/>
  <c r="E24" i="5"/>
  <c r="F23" i="5"/>
  <c r="E23" i="5"/>
  <c r="P22" i="5"/>
  <c r="O22" i="5"/>
  <c r="N22" i="5"/>
  <c r="M22" i="5"/>
  <c r="J22" i="5"/>
  <c r="I22" i="5"/>
  <c r="F22" i="5"/>
  <c r="E22" i="5"/>
  <c r="P21" i="5"/>
  <c r="O21" i="5"/>
  <c r="N21" i="5"/>
  <c r="M21" i="5"/>
  <c r="J21" i="5"/>
  <c r="I21" i="5"/>
  <c r="F21" i="5"/>
  <c r="E21" i="5"/>
  <c r="P20" i="5"/>
  <c r="O20" i="5"/>
  <c r="N20" i="5"/>
  <c r="M20" i="5"/>
  <c r="J20" i="5"/>
  <c r="I20" i="5"/>
  <c r="F20" i="5"/>
  <c r="E20" i="5"/>
  <c r="P19" i="5"/>
  <c r="O19" i="5"/>
  <c r="N19" i="5"/>
  <c r="N33" i="5" s="1"/>
  <c r="M19" i="5"/>
  <c r="M33" i="5" s="1"/>
  <c r="J19" i="5"/>
  <c r="I19" i="5"/>
  <c r="F19" i="5"/>
  <c r="F33" i="5" s="1"/>
  <c r="E19" i="5"/>
  <c r="E33" i="5" s="1"/>
  <c r="P17" i="5"/>
  <c r="R17" i="5" s="1"/>
  <c r="N17" i="5"/>
  <c r="M17" i="5"/>
  <c r="E17" i="5"/>
  <c r="Q17" i="5" s="1"/>
  <c r="M16" i="5"/>
  <c r="I16" i="5"/>
  <c r="E16" i="5"/>
  <c r="Q16" i="5" s="1"/>
  <c r="O15" i="5"/>
  <c r="Q15" i="5" s="1"/>
  <c r="M15" i="5"/>
  <c r="I15" i="5"/>
  <c r="E15" i="5"/>
  <c r="P14" i="5"/>
  <c r="R14" i="5" s="1"/>
  <c r="N14" i="5"/>
  <c r="M14" i="5"/>
  <c r="J14" i="5"/>
  <c r="I14" i="5"/>
  <c r="F14" i="5"/>
  <c r="E14" i="5"/>
  <c r="O13" i="5"/>
  <c r="E13" i="5"/>
  <c r="P12" i="5"/>
  <c r="R12" i="5" s="1"/>
  <c r="O12" i="5"/>
  <c r="N12" i="5"/>
  <c r="M12" i="5"/>
  <c r="J12" i="5"/>
  <c r="I12" i="5"/>
  <c r="F12" i="5"/>
  <c r="E12" i="5"/>
  <c r="P11" i="5"/>
  <c r="O11" i="5"/>
  <c r="Q11" i="5" s="1"/>
  <c r="N11" i="5"/>
  <c r="M11" i="5"/>
  <c r="J11" i="5"/>
  <c r="I11" i="5"/>
  <c r="F11" i="5"/>
  <c r="E11" i="5"/>
  <c r="P10" i="5"/>
  <c r="R10" i="5" s="1"/>
  <c r="O10" i="5"/>
  <c r="N10" i="5"/>
  <c r="M10" i="5"/>
  <c r="J10" i="5"/>
  <c r="I10" i="5"/>
  <c r="F10" i="5"/>
  <c r="E10" i="5"/>
  <c r="P9" i="5"/>
  <c r="R9" i="5" s="1"/>
  <c r="O9" i="5"/>
  <c r="N9" i="5"/>
  <c r="M9" i="5"/>
  <c r="J9" i="5"/>
  <c r="I9" i="5"/>
  <c r="F9" i="5"/>
  <c r="E9" i="5"/>
  <c r="P8" i="5"/>
  <c r="R8" i="5" s="1"/>
  <c r="O8" i="5"/>
  <c r="N8" i="5"/>
  <c r="M8" i="5"/>
  <c r="J8" i="5"/>
  <c r="I8" i="5"/>
  <c r="F8" i="5"/>
  <c r="E8" i="5"/>
  <c r="P7" i="5"/>
  <c r="O7" i="5"/>
  <c r="N7" i="5"/>
  <c r="N32" i="5" s="1"/>
  <c r="N34" i="5" s="1"/>
  <c r="M7" i="5"/>
  <c r="M32" i="5" s="1"/>
  <c r="M34" i="5" s="1"/>
  <c r="M35" i="5" s="1"/>
  <c r="J7" i="5"/>
  <c r="I7" i="5"/>
  <c r="F7" i="5"/>
  <c r="F32" i="5" s="1"/>
  <c r="F34" i="5" s="1"/>
  <c r="E7" i="5"/>
  <c r="E32" i="5" s="1"/>
  <c r="E34" i="5" s="1"/>
  <c r="E35" i="5" s="1"/>
  <c r="Q27" i="5" l="1"/>
  <c r="R24" i="5"/>
  <c r="R25" i="5"/>
  <c r="R26" i="5"/>
  <c r="R27" i="5"/>
  <c r="R29" i="5"/>
  <c r="I32" i="5"/>
  <c r="I34" i="5" s="1"/>
  <c r="O32" i="5"/>
  <c r="Q8" i="5"/>
  <c r="Q9" i="5"/>
  <c r="Q10" i="5"/>
  <c r="Q12" i="5"/>
  <c r="Q14" i="5"/>
  <c r="I33" i="5"/>
  <c r="O33" i="5"/>
  <c r="Q20" i="5"/>
  <c r="Q21" i="5"/>
  <c r="Q22" i="5"/>
  <c r="C34" i="5"/>
  <c r="C35" i="5" s="1"/>
  <c r="K34" i="5"/>
  <c r="Q25" i="5"/>
  <c r="J32" i="5"/>
  <c r="P32" i="5"/>
  <c r="P34" i="5" s="1"/>
  <c r="R11" i="5"/>
  <c r="J33" i="5"/>
  <c r="P33" i="5"/>
  <c r="R20" i="5"/>
  <c r="R21" i="5"/>
  <c r="R22" i="5"/>
  <c r="D34" i="5"/>
  <c r="L34" i="5"/>
  <c r="R7" i="5"/>
  <c r="R32" i="5" s="1"/>
  <c r="R19" i="5"/>
  <c r="Q7" i="5"/>
  <c r="Q19" i="5"/>
  <c r="Q33" i="5" s="1"/>
  <c r="Q32" i="5" l="1"/>
  <c r="Q34" i="5" s="1"/>
  <c r="J34" i="5"/>
  <c r="I35" i="5" s="1"/>
  <c r="R33" i="5"/>
  <c r="R34" i="5" s="1"/>
  <c r="K35" i="5"/>
  <c r="O34" i="5"/>
  <c r="O35" i="5" s="1"/>
  <c r="Q35" i="5" l="1"/>
</calcChain>
</file>

<file path=xl/sharedStrings.xml><?xml version="1.0" encoding="utf-8"?>
<sst xmlns="http://schemas.openxmlformats.org/spreadsheetml/2006/main" count="79" uniqueCount="43">
  <si>
    <t>Струка: ШУМАРСТВО И ОБРАДА ДРВЕТА</t>
  </si>
  <si>
    <t>ПРЕДМЕТИ</t>
  </si>
  <si>
    <t>ПРВИ РАЗРЕД</t>
  </si>
  <si>
    <t>ДРУГИ РАЗРЕД</t>
  </si>
  <si>
    <t>ТРЕЋИ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</si>
  <si>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</si>
  <si>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</si>
  <si>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</si>
  <si>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</si>
  <si>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</si>
  <si>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</si>
  <si>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</si>
  <si>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</si>
  <si>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Физичко васпитање</t>
  </si>
  <si>
    <t>Математика</t>
  </si>
  <si>
    <t>Информатика</t>
  </si>
  <si>
    <t>Историја</t>
  </si>
  <si>
    <t>Б: СТРУЧНИ ПРЕДМЕТИ</t>
  </si>
  <si>
    <t>Практична настава</t>
  </si>
  <si>
    <t>Остали облици наставе ***</t>
  </si>
  <si>
    <t>А: УКУПНО ОПШТЕОБРАЗОВНИ ПРЕДМЕТИ</t>
  </si>
  <si>
    <t>Б: УКУПНО СТРУЧНИ ПРЕДМЕТИ</t>
  </si>
  <si>
    <t>УКУПНО А+Б</t>
  </si>
  <si>
    <t>Географија</t>
  </si>
  <si>
    <t>Исхрана биљака</t>
  </si>
  <si>
    <t>Расадничарство</t>
  </si>
  <si>
    <t>Основи предузетништва</t>
  </si>
  <si>
    <t>Машине и алати</t>
  </si>
  <si>
    <t>Занимање: РАСАДНИЧАР</t>
  </si>
  <si>
    <t>Метеорологија са климатологијом</t>
  </si>
  <si>
    <t>Цвјећарска производња</t>
  </si>
  <si>
    <t>Заштита биљака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</si>
  <si>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</si>
  <si>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</si>
  <si>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</si>
  <si>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</si>
  <si>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три године. Ако није одабрао Вјеронауку онда у првом и другом разреду изучава Културу религија а у трећем Етику.</t>
  </si>
  <si>
    <t>Ботаника</t>
  </si>
  <si>
    <t xml:space="preserve">Педологија са геологијом </t>
  </si>
  <si>
    <t>Дендрологија</t>
  </si>
  <si>
    <t>Пројектна настава****</t>
  </si>
  <si>
    <t>*** До два часа седмично у складу са Законом.</t>
  </si>
  <si>
    <t>**** Планиранa Годишњим програмом рада школе у складу са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</si>
</sst>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sz val="1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1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9" fontId="2" fillId="0" borderId="0" xfId="0" applyNumberFormat="1" applyFont="1" applyBorder="1" applyAlignment="1">
      <alignment horizontal="center" vertical="center" wrapText="1"/>
    </xf>
    <xf numFmtId="0" fontId="2" fillId="0" borderId="17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1" fontId="2" fillId="0" borderId="26" xfId="0" applyNumberFormat="1" applyFont="1" applyBorder="1" applyAlignment="1" applyProtection="1">
      <alignment horizontal="center" vertical="center"/>
      <protection locked="0"/>
    </xf>
    <xf numFmtId="1" fontId="2" fillId="0" borderId="27" xfId="0" applyNumberFormat="1" applyFont="1" applyBorder="1" applyAlignment="1" applyProtection="1">
      <alignment horizontal="center" vertical="center"/>
      <protection locked="0"/>
    </xf>
    <xf numFmtId="1" fontId="2" fillId="0" borderId="27" xfId="0" applyNumberFormat="1" applyFont="1" applyBorder="1" applyAlignment="1">
      <alignment horizontal="center" vertical="center"/>
    </xf>
    <xf numFmtId="1" fontId="2" fillId="0" borderId="28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left" wrapText="1"/>
      <protection locked="0"/>
    </xf>
    <xf numFmtId="1" fontId="2" fillId="0" borderId="15" xfId="0" applyNumberFormat="1" applyFont="1" applyBorder="1" applyAlignment="1">
      <alignment horizontal="center" vertical="center"/>
    </xf>
    <xf numFmtId="1" fontId="2" fillId="0" borderId="16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" fontId="2" fillId="0" borderId="11" xfId="0" applyNumberFormat="1" applyFont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left" vertical="center" wrapText="1"/>
      <protection locked="0"/>
    </xf>
    <xf numFmtId="0" fontId="2" fillId="0" borderId="26" xfId="0" applyFont="1" applyFill="1" applyBorder="1" applyAlignment="1" applyProtection="1">
      <alignment horizontal="center"/>
      <protection locked="0"/>
    </xf>
    <xf numFmtId="0" fontId="2" fillId="0" borderId="27" xfId="0" applyFont="1" applyFill="1" applyBorder="1" applyAlignment="1" applyProtection="1">
      <alignment horizontal="center"/>
      <protection locked="0"/>
    </xf>
    <xf numFmtId="1" fontId="2" fillId="0" borderId="28" xfId="0" applyNumberFormat="1" applyFont="1" applyFill="1" applyBorder="1" applyAlignment="1">
      <alignment horizontal="center" vertical="center"/>
    </xf>
    <xf numFmtId="1" fontId="2" fillId="0" borderId="27" xfId="0" applyNumberFormat="1" applyFont="1" applyFill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Fill="1"/>
    <xf numFmtId="0" fontId="1" fillId="0" borderId="45" xfId="0" applyFont="1" applyFill="1" applyBorder="1" applyAlignment="1" applyProtection="1">
      <alignment horizontal="left" vertical="center" wrapText="1"/>
      <protection locked="0"/>
    </xf>
    <xf numFmtId="0" fontId="2" fillId="0" borderId="45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 applyProtection="1">
      <alignment horizontal="center" vertical="center"/>
      <protection locked="0"/>
    </xf>
    <xf numFmtId="1" fontId="2" fillId="0" borderId="19" xfId="0" applyNumberFormat="1" applyFont="1" applyFill="1" applyBorder="1" applyAlignment="1" applyProtection="1">
      <alignment horizontal="center" vertical="center"/>
      <protection locked="0"/>
    </xf>
    <xf numFmtId="1" fontId="2" fillId="0" borderId="20" xfId="0" applyNumberFormat="1" applyFont="1" applyFill="1" applyBorder="1" applyAlignment="1">
      <alignment horizontal="center" vertical="center"/>
    </xf>
    <xf numFmtId="1" fontId="2" fillId="0" borderId="21" xfId="0" applyNumberFormat="1" applyFont="1" applyFill="1" applyBorder="1" applyAlignment="1">
      <alignment horizontal="center" vertical="center"/>
    </xf>
    <xf numFmtId="1" fontId="2" fillId="0" borderId="22" xfId="0" applyNumberFormat="1" applyFont="1" applyFill="1" applyBorder="1" applyAlignment="1" applyProtection="1">
      <alignment horizontal="center" vertical="center"/>
      <protection locked="0"/>
    </xf>
    <xf numFmtId="1" fontId="2" fillId="0" borderId="23" xfId="0" applyNumberFormat="1" applyFont="1" applyFill="1" applyBorder="1" applyAlignment="1">
      <alignment horizontal="center" vertical="center"/>
    </xf>
    <xf numFmtId="1" fontId="2" fillId="0" borderId="24" xfId="0" applyNumberFormat="1" applyFont="1" applyFill="1" applyBorder="1" applyAlignment="1">
      <alignment horizontal="center" vertical="center"/>
    </xf>
    <xf numFmtId="1" fontId="2" fillId="0" borderId="25" xfId="0" applyNumberFormat="1" applyFont="1" applyFill="1" applyBorder="1" applyAlignment="1">
      <alignment horizontal="center" vertical="center"/>
    </xf>
    <xf numFmtId="1" fontId="2" fillId="0" borderId="26" xfId="0" applyNumberFormat="1" applyFont="1" applyFill="1" applyBorder="1" applyAlignment="1" applyProtection="1">
      <alignment horizontal="center" vertical="center"/>
      <protection locked="0"/>
    </xf>
    <xf numFmtId="1" fontId="2" fillId="0" borderId="27" xfId="0" applyNumberFormat="1" applyFont="1" applyFill="1" applyBorder="1" applyAlignment="1" applyProtection="1">
      <alignment horizontal="center" vertical="center"/>
      <protection locked="0"/>
    </xf>
    <xf numFmtId="1" fontId="2" fillId="0" borderId="4" xfId="0" applyNumberFormat="1" applyFont="1" applyFill="1" applyBorder="1" applyAlignment="1" applyProtection="1">
      <alignment horizontal="center" vertical="center"/>
      <protection locked="0"/>
    </xf>
    <xf numFmtId="1" fontId="2" fillId="0" borderId="4" xfId="0" applyNumberFormat="1" applyFont="1" applyFill="1" applyBorder="1" applyAlignment="1">
      <alignment horizontal="center" vertical="center"/>
    </xf>
    <xf numFmtId="1" fontId="2" fillId="0" borderId="15" xfId="0" applyNumberFormat="1" applyFont="1" applyFill="1" applyBorder="1" applyAlignment="1">
      <alignment horizontal="center" vertical="center"/>
    </xf>
    <xf numFmtId="1" fontId="2" fillId="0" borderId="16" xfId="0" applyNumberFormat="1" applyFont="1" applyFill="1" applyBorder="1" applyAlignment="1">
      <alignment horizontal="center" vertical="center"/>
    </xf>
    <xf numFmtId="1" fontId="2" fillId="0" borderId="14" xfId="0" applyNumberFormat="1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51" xfId="0" applyFont="1" applyFill="1" applyBorder="1" applyAlignment="1">
      <alignment horizontal="center" vertical="center" wrapText="1"/>
    </xf>
    <xf numFmtId="1" fontId="2" fillId="0" borderId="11" xfId="0" applyNumberFormat="1" applyFont="1" applyFill="1" applyBorder="1" applyAlignment="1">
      <alignment horizontal="center" vertical="center"/>
    </xf>
    <xf numFmtId="1" fontId="2" fillId="0" borderId="12" xfId="0" applyNumberFormat="1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1" fontId="2" fillId="0" borderId="30" xfId="0" applyNumberFormat="1" applyFont="1" applyFill="1" applyBorder="1" applyAlignment="1">
      <alignment horizontal="center" vertical="center"/>
    </xf>
    <xf numFmtId="1" fontId="2" fillId="0" borderId="35" xfId="0" applyNumberFormat="1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1" fontId="2" fillId="0" borderId="4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1" fontId="2" fillId="0" borderId="9" xfId="0" applyNumberFormat="1" applyFont="1" applyFill="1" applyBorder="1" applyAlignment="1" applyProtection="1">
      <alignment horizontal="center" vertical="center"/>
      <protection locked="0"/>
    </xf>
    <xf numFmtId="1" fontId="2" fillId="0" borderId="10" xfId="0" applyNumberFormat="1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>
      <alignment horizontal="center" vertical="center" wrapText="1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2" fillId="0" borderId="5" xfId="0" applyFont="1" applyBorder="1" applyAlignment="1" applyProtection="1">
      <alignment horizontal="left" vertical="center" wrapText="1"/>
    </xf>
    <xf numFmtId="0" fontId="4" fillId="0" borderId="5" xfId="0" applyFont="1" applyBorder="1" applyAlignment="1" applyProtection="1">
      <alignment horizontal="left" vertical="center" wrapText="1"/>
      <protection locked="0"/>
    </xf>
    <xf numFmtId="1" fontId="2" fillId="0" borderId="26" xfId="0" applyNumberFormat="1" applyFont="1" applyBorder="1" applyAlignment="1">
      <alignment horizontal="center" vertical="center"/>
    </xf>
    <xf numFmtId="1" fontId="2" fillId="0" borderId="53" xfId="0" applyNumberFormat="1" applyFont="1" applyBorder="1" applyAlignment="1">
      <alignment horizontal="center" vertical="center"/>
    </xf>
    <xf numFmtId="1" fontId="2" fillId="0" borderId="54" xfId="0" applyNumberFormat="1" applyFont="1" applyBorder="1" applyAlignment="1">
      <alignment horizontal="center" vertical="center"/>
    </xf>
    <xf numFmtId="1" fontId="2" fillId="0" borderId="31" xfId="0" applyNumberFormat="1" applyFont="1" applyFill="1" applyBorder="1" applyAlignment="1">
      <alignment horizontal="center" vertical="center"/>
    </xf>
    <xf numFmtId="1" fontId="2" fillId="0" borderId="36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1" fontId="2" fillId="0" borderId="42" xfId="0" applyNumberFormat="1" applyFont="1" applyFill="1" applyBorder="1" applyAlignment="1">
      <alignment horizontal="center" vertical="center" wrapText="1"/>
    </xf>
    <xf numFmtId="1" fontId="2" fillId="0" borderId="41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6" fillId="0" borderId="0" xfId="0" applyFont="1"/>
    <xf numFmtId="0" fontId="2" fillId="0" borderId="7" xfId="0" applyFont="1" applyFill="1" applyBorder="1" applyAlignment="1" applyProtection="1">
      <alignment horizontal="center"/>
      <protection locked="0"/>
    </xf>
    <xf numFmtId="0" fontId="2" fillId="0" borderId="15" xfId="0" applyFont="1" applyFill="1" applyBorder="1" applyAlignment="1" applyProtection="1">
      <alignment horizontal="center"/>
      <protection locked="0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4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1" fontId="2" fillId="0" borderId="42" xfId="0" applyNumberFormat="1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1" fontId="2" fillId="0" borderId="41" xfId="0" applyNumberFormat="1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tabSelected="1" workbookViewId="0">
      <selection activeCell="G38" sqref="G38"/>
    </sheetView>
  </sheetViews>
  <sheetFormatPr defaultRowHeight="15" x14ac:dyDescent="0.25"/>
  <cols>
    <col min="1" max="1" width="2.5703125" bestFit="1" customWidth="1"/>
    <col min="2" max="2" width="39" customWidth="1"/>
    <col min="3" max="18" width="6.7109375" customWidth="1"/>
  </cols>
  <sheetData>
    <row r="1" spans="1:24" x14ac:dyDescent="0.25">
      <c r="A1" s="108" t="s">
        <v>0</v>
      </c>
      <c r="B1" s="109"/>
      <c r="C1" s="109"/>
      <c r="D1" s="109"/>
      <c r="E1" s="109"/>
      <c r="F1" s="109"/>
      <c r="G1" s="109"/>
      <c r="H1" s="1"/>
      <c r="I1" s="1"/>
      <c r="J1" s="1"/>
      <c r="K1" s="1"/>
      <c r="L1" s="1"/>
      <c r="M1" s="1"/>
      <c r="N1" s="1"/>
      <c r="O1" s="1"/>
      <c r="P1" s="2"/>
      <c r="Q1" s="1"/>
      <c r="R1" s="2"/>
    </row>
    <row r="2" spans="1:24" x14ac:dyDescent="0.25">
      <c r="A2" s="110" t="s">
        <v>28</v>
      </c>
      <c r="B2" s="111"/>
      <c r="C2" s="111"/>
      <c r="D2" s="111"/>
      <c r="E2" s="111"/>
      <c r="F2" s="111"/>
      <c r="G2" s="111"/>
      <c r="H2" s="26"/>
      <c r="I2" s="26"/>
      <c r="J2" s="26"/>
      <c r="K2" s="26"/>
      <c r="L2" s="26"/>
      <c r="M2" s="1"/>
      <c r="N2" s="1"/>
      <c r="O2" s="1"/>
      <c r="P2" s="2"/>
      <c r="Q2" s="1"/>
      <c r="R2" s="2"/>
    </row>
    <row r="3" spans="1:24" x14ac:dyDescent="0.25">
      <c r="A3" s="27"/>
      <c r="B3" s="28"/>
      <c r="C3" s="29"/>
      <c r="D3" s="29"/>
      <c r="E3" s="29"/>
      <c r="F3" s="29"/>
      <c r="G3" s="29"/>
      <c r="H3" s="26"/>
      <c r="I3" s="26"/>
      <c r="J3" s="26"/>
      <c r="K3" s="26"/>
      <c r="L3" s="26"/>
      <c r="M3" s="1"/>
      <c r="N3" s="1"/>
      <c r="O3" s="1"/>
      <c r="P3" s="2"/>
      <c r="Q3" s="1"/>
      <c r="R3" s="2"/>
    </row>
    <row r="4" spans="1:24" x14ac:dyDescent="0.25">
      <c r="A4" s="112" t="s">
        <v>1</v>
      </c>
      <c r="B4" s="113"/>
      <c r="C4" s="116" t="s">
        <v>2</v>
      </c>
      <c r="D4" s="117"/>
      <c r="E4" s="117"/>
      <c r="F4" s="118"/>
      <c r="G4" s="119" t="s">
        <v>3</v>
      </c>
      <c r="H4" s="117"/>
      <c r="I4" s="117"/>
      <c r="J4" s="117"/>
      <c r="K4" s="116" t="s">
        <v>4</v>
      </c>
      <c r="L4" s="117"/>
      <c r="M4" s="117"/>
      <c r="N4" s="118"/>
      <c r="O4" s="126" t="s">
        <v>5</v>
      </c>
      <c r="P4" s="127"/>
      <c r="Q4" s="127"/>
      <c r="R4" s="128"/>
    </row>
    <row r="5" spans="1:24" x14ac:dyDescent="0.25">
      <c r="A5" s="114"/>
      <c r="B5" s="115"/>
      <c r="C5" s="116" t="s">
        <v>6</v>
      </c>
      <c r="D5" s="129"/>
      <c r="E5" s="130" t="s">
        <v>7</v>
      </c>
      <c r="F5" s="131"/>
      <c r="G5" s="119" t="s">
        <v>6</v>
      </c>
      <c r="H5" s="129"/>
      <c r="I5" s="130" t="s">
        <v>7</v>
      </c>
      <c r="J5" s="119"/>
      <c r="K5" s="116" t="s">
        <v>6</v>
      </c>
      <c r="L5" s="129"/>
      <c r="M5" s="130" t="s">
        <v>7</v>
      </c>
      <c r="N5" s="131"/>
      <c r="O5" s="116" t="s">
        <v>6</v>
      </c>
      <c r="P5" s="129"/>
      <c r="Q5" s="130" t="s">
        <v>7</v>
      </c>
      <c r="R5" s="131"/>
    </row>
    <row r="6" spans="1:24" ht="15.75" thickBot="1" x14ac:dyDescent="0.3">
      <c r="A6" s="120" t="s">
        <v>8</v>
      </c>
      <c r="B6" s="121"/>
      <c r="C6" s="30" t="s">
        <v>9</v>
      </c>
      <c r="D6" s="31" t="s">
        <v>10</v>
      </c>
      <c r="E6" s="31" t="s">
        <v>9</v>
      </c>
      <c r="F6" s="32" t="s">
        <v>10</v>
      </c>
      <c r="G6" s="33" t="s">
        <v>9</v>
      </c>
      <c r="H6" s="31" t="s">
        <v>10</v>
      </c>
      <c r="I6" s="31" t="s">
        <v>9</v>
      </c>
      <c r="J6" s="88" t="s">
        <v>10</v>
      </c>
      <c r="K6" s="30" t="s">
        <v>9</v>
      </c>
      <c r="L6" s="31" t="s">
        <v>10</v>
      </c>
      <c r="M6" s="31" t="s">
        <v>9</v>
      </c>
      <c r="N6" s="32" t="s">
        <v>10</v>
      </c>
      <c r="O6" s="73" t="s">
        <v>9</v>
      </c>
      <c r="P6" s="34" t="s">
        <v>10</v>
      </c>
      <c r="Q6" s="34" t="s">
        <v>9</v>
      </c>
      <c r="R6" s="35" t="s">
        <v>10</v>
      </c>
    </row>
    <row r="7" spans="1:24" x14ac:dyDescent="0.25">
      <c r="A7" s="16">
        <v>1</v>
      </c>
      <c r="B7" s="4" t="s">
        <v>11</v>
      </c>
      <c r="C7" s="37">
        <v>3</v>
      </c>
      <c r="D7" s="38"/>
      <c r="E7" s="39">
        <f>IF(C7&gt;0,C7*34, " ")</f>
        <v>102</v>
      </c>
      <c r="F7" s="40" t="str">
        <f>IF(D7&gt;0,D7*34, " ")</f>
        <v xml:space="preserve"> </v>
      </c>
      <c r="G7" s="41">
        <v>2</v>
      </c>
      <c r="H7" s="38"/>
      <c r="I7" s="39">
        <f>IF(G7&gt;0,G7*34, " ")</f>
        <v>68</v>
      </c>
      <c r="J7" s="40" t="str">
        <f>IF(H7&gt;0,H7*34, " ")</f>
        <v xml:space="preserve"> </v>
      </c>
      <c r="K7" s="37">
        <v>2</v>
      </c>
      <c r="L7" s="38"/>
      <c r="M7" s="39">
        <f>IF(K7&gt;0,K7*32, " ")</f>
        <v>64</v>
      </c>
      <c r="N7" s="40" t="str">
        <f>IF(L7&gt;0,L7*32, " ")</f>
        <v xml:space="preserve"> </v>
      </c>
      <c r="O7" s="42">
        <f t="shared" ref="O7:O13" si="0">IF(C7+G7+K7&gt;0,C7+G7+K7, " ")</f>
        <v>7</v>
      </c>
      <c r="P7" s="43" t="str">
        <f>IF(D7+H7+L7&gt;0, D7+H7+L7, " ")</f>
        <v xml:space="preserve"> </v>
      </c>
      <c r="Q7" s="43">
        <f>IF(O7&lt;&gt;" ", (IF(E7&lt;&gt;" ", E7, 0)+IF(I7&lt;&gt;" ", I7, 0)+IF(M7&lt;&gt;" ", M7, 0)), " ")</f>
        <v>234</v>
      </c>
      <c r="R7" s="44" t="str">
        <f>IF(P7&lt;&gt;" ", (IF(F7&lt;&gt;" ", F7, 0)+IF(J7&lt;&gt;" ", J7, 0)+IF(N7&lt;&gt;" ", N7, 0)), " ")</f>
        <v xml:space="preserve"> </v>
      </c>
    </row>
    <row r="8" spans="1:24" x14ac:dyDescent="0.25">
      <c r="A8" s="16">
        <v>2</v>
      </c>
      <c r="B8" s="5" t="s">
        <v>12</v>
      </c>
      <c r="C8" s="45">
        <v>2</v>
      </c>
      <c r="D8" s="46"/>
      <c r="E8" s="23">
        <f>IF(C8&gt;0,C8*34, " ")</f>
        <v>68</v>
      </c>
      <c r="F8" s="22" t="str">
        <f>IF(D8&gt;0,D8*34, " ")</f>
        <v xml:space="preserve"> </v>
      </c>
      <c r="G8" s="47">
        <v>2</v>
      </c>
      <c r="H8" s="46"/>
      <c r="I8" s="23">
        <f>IF(G8&gt;0,G8*34, " ")</f>
        <v>68</v>
      </c>
      <c r="J8" s="22" t="str">
        <f>IF(H8&gt;0,H8*34, " ")</f>
        <v xml:space="preserve"> </v>
      </c>
      <c r="K8" s="45">
        <v>2</v>
      </c>
      <c r="L8" s="46"/>
      <c r="M8" s="23">
        <f>IF(K8&gt;0,K8*32, " ")</f>
        <v>64</v>
      </c>
      <c r="N8" s="22" t="str">
        <f>IF(L8&gt;0,L8*32, " ")</f>
        <v xml:space="preserve"> </v>
      </c>
      <c r="O8" s="48">
        <f t="shared" si="0"/>
        <v>6</v>
      </c>
      <c r="P8" s="23" t="str">
        <f t="shared" ref="P8:P12" si="1">IF(D8+H8+L8&gt;0, D8+H8+L8, " ")</f>
        <v xml:space="preserve"> </v>
      </c>
      <c r="Q8" s="23">
        <f t="shared" ref="Q8:R12" si="2">IF(O8&lt;&gt;" ", (IF(E8&lt;&gt;" ", E8, 0)+IF(I8&lt;&gt;" ", I8, 0)+IF(M8&lt;&gt;" ", M8, 0)), " ")</f>
        <v>200</v>
      </c>
      <c r="R8" s="22" t="str">
        <f t="shared" si="2"/>
        <v xml:space="preserve"> </v>
      </c>
    </row>
    <row r="9" spans="1:24" x14ac:dyDescent="0.25">
      <c r="A9" s="16">
        <v>3</v>
      </c>
      <c r="B9" s="5" t="s">
        <v>13</v>
      </c>
      <c r="C9" s="45">
        <v>2</v>
      </c>
      <c r="D9" s="46"/>
      <c r="E9" s="23">
        <f t="shared" ref="E9:F16" si="3">IF(C9&gt;0,C9*34, " ")</f>
        <v>68</v>
      </c>
      <c r="F9" s="22" t="str">
        <f t="shared" si="3"/>
        <v xml:space="preserve"> </v>
      </c>
      <c r="G9" s="46">
        <v>2</v>
      </c>
      <c r="H9" s="46"/>
      <c r="I9" s="23">
        <f t="shared" ref="I9:J12" si="4">IF(G9&gt;0,G9*34, " ")</f>
        <v>68</v>
      </c>
      <c r="J9" s="22" t="str">
        <f t="shared" si="4"/>
        <v xml:space="preserve"> </v>
      </c>
      <c r="K9" s="45">
        <v>2</v>
      </c>
      <c r="L9" s="46"/>
      <c r="M9" s="23">
        <f t="shared" ref="M9:N12" si="5">IF(K9&gt;0,K9*32, " ")</f>
        <v>64</v>
      </c>
      <c r="N9" s="22" t="str">
        <f t="shared" si="5"/>
        <v xml:space="preserve"> </v>
      </c>
      <c r="O9" s="48">
        <f t="shared" si="0"/>
        <v>6</v>
      </c>
      <c r="P9" s="23" t="str">
        <f t="shared" si="1"/>
        <v xml:space="preserve"> </v>
      </c>
      <c r="Q9" s="23">
        <f t="shared" si="2"/>
        <v>200</v>
      </c>
      <c r="R9" s="22" t="str">
        <f t="shared" si="2"/>
        <v xml:space="preserve"> </v>
      </c>
    </row>
    <row r="10" spans="1:24" x14ac:dyDescent="0.25">
      <c r="A10" s="16">
        <v>4</v>
      </c>
      <c r="B10" s="11" t="s">
        <v>14</v>
      </c>
      <c r="C10" s="45">
        <v>3</v>
      </c>
      <c r="D10" s="46"/>
      <c r="E10" s="23">
        <f t="shared" si="3"/>
        <v>102</v>
      </c>
      <c r="F10" s="22" t="str">
        <f t="shared" si="3"/>
        <v xml:space="preserve"> </v>
      </c>
      <c r="G10" s="46">
        <v>2</v>
      </c>
      <c r="H10" s="46"/>
      <c r="I10" s="23">
        <f t="shared" si="4"/>
        <v>68</v>
      </c>
      <c r="J10" s="22" t="str">
        <f t="shared" si="4"/>
        <v xml:space="preserve"> </v>
      </c>
      <c r="K10" s="45">
        <v>2</v>
      </c>
      <c r="L10" s="46"/>
      <c r="M10" s="23">
        <f t="shared" si="5"/>
        <v>64</v>
      </c>
      <c r="N10" s="22" t="str">
        <f t="shared" si="5"/>
        <v xml:space="preserve"> </v>
      </c>
      <c r="O10" s="48">
        <f t="shared" si="0"/>
        <v>7</v>
      </c>
      <c r="P10" s="23" t="str">
        <f t="shared" si="1"/>
        <v xml:space="preserve"> </v>
      </c>
      <c r="Q10" s="23">
        <f t="shared" si="2"/>
        <v>234</v>
      </c>
      <c r="R10" s="22" t="str">
        <f t="shared" si="2"/>
        <v xml:space="preserve"> </v>
      </c>
    </row>
    <row r="11" spans="1:24" x14ac:dyDescent="0.25">
      <c r="A11" s="16">
        <v>5</v>
      </c>
      <c r="B11" s="11" t="s">
        <v>15</v>
      </c>
      <c r="C11" s="45"/>
      <c r="D11" s="46">
        <v>2</v>
      </c>
      <c r="E11" s="23" t="str">
        <f t="shared" si="3"/>
        <v xml:space="preserve"> </v>
      </c>
      <c r="F11" s="22">
        <f t="shared" si="3"/>
        <v>68</v>
      </c>
      <c r="G11" s="46"/>
      <c r="H11" s="46"/>
      <c r="I11" s="23" t="str">
        <f t="shared" si="4"/>
        <v xml:space="preserve"> </v>
      </c>
      <c r="J11" s="22" t="str">
        <f t="shared" si="4"/>
        <v xml:space="preserve"> </v>
      </c>
      <c r="K11" s="45"/>
      <c r="L11" s="46"/>
      <c r="M11" s="23" t="str">
        <f t="shared" si="5"/>
        <v xml:space="preserve"> </v>
      </c>
      <c r="N11" s="22" t="str">
        <f t="shared" si="5"/>
        <v xml:space="preserve"> </v>
      </c>
      <c r="O11" s="48" t="str">
        <f t="shared" si="0"/>
        <v xml:space="preserve"> </v>
      </c>
      <c r="P11" s="23">
        <f t="shared" si="1"/>
        <v>2</v>
      </c>
      <c r="Q11" s="23" t="str">
        <f t="shared" si="2"/>
        <v xml:space="preserve"> </v>
      </c>
      <c r="R11" s="22">
        <f t="shared" si="2"/>
        <v>68</v>
      </c>
    </row>
    <row r="12" spans="1:24" x14ac:dyDescent="0.25">
      <c r="A12" s="16">
        <v>6</v>
      </c>
      <c r="B12" s="5" t="s">
        <v>16</v>
      </c>
      <c r="C12" s="45">
        <v>2</v>
      </c>
      <c r="D12" s="46"/>
      <c r="E12" s="23">
        <f t="shared" si="3"/>
        <v>68</v>
      </c>
      <c r="F12" s="22" t="str">
        <f t="shared" si="3"/>
        <v xml:space="preserve"> </v>
      </c>
      <c r="G12" s="46"/>
      <c r="H12" s="46"/>
      <c r="I12" s="23" t="str">
        <f t="shared" si="4"/>
        <v xml:space="preserve"> </v>
      </c>
      <c r="J12" s="22" t="str">
        <f t="shared" si="4"/>
        <v xml:space="preserve"> </v>
      </c>
      <c r="K12" s="45"/>
      <c r="L12" s="46"/>
      <c r="M12" s="23" t="str">
        <f t="shared" si="5"/>
        <v xml:space="preserve"> </v>
      </c>
      <c r="N12" s="22" t="str">
        <f t="shared" si="5"/>
        <v xml:space="preserve"> </v>
      </c>
      <c r="O12" s="48">
        <f t="shared" si="0"/>
        <v>2</v>
      </c>
      <c r="P12" s="23" t="str">
        <f t="shared" si="1"/>
        <v xml:space="preserve"> </v>
      </c>
      <c r="Q12" s="23">
        <f t="shared" si="2"/>
        <v>68</v>
      </c>
      <c r="R12" s="22" t="str">
        <f t="shared" si="2"/>
        <v xml:space="preserve"> </v>
      </c>
      <c r="X12" s="90"/>
    </row>
    <row r="13" spans="1:24" x14ac:dyDescent="0.25">
      <c r="A13" s="16">
        <v>7</v>
      </c>
      <c r="B13" s="74" t="s">
        <v>23</v>
      </c>
      <c r="C13" s="71">
        <v>2</v>
      </c>
      <c r="D13" s="72"/>
      <c r="E13" s="58">
        <f t="shared" si="3"/>
        <v>68</v>
      </c>
      <c r="F13" s="56"/>
      <c r="G13" s="72"/>
      <c r="H13" s="72"/>
      <c r="I13" s="23"/>
      <c r="J13" s="56"/>
      <c r="K13" s="71"/>
      <c r="L13" s="72"/>
      <c r="M13" s="23"/>
      <c r="N13" s="56"/>
      <c r="O13" s="57">
        <f t="shared" si="0"/>
        <v>2</v>
      </c>
      <c r="P13" s="58"/>
      <c r="Q13" s="58">
        <v>68</v>
      </c>
      <c r="R13" s="56"/>
      <c r="X13" s="90"/>
    </row>
    <row r="14" spans="1:24" x14ac:dyDescent="0.25">
      <c r="A14" s="16">
        <v>8</v>
      </c>
      <c r="B14" s="74" t="s">
        <v>32</v>
      </c>
      <c r="C14" s="71"/>
      <c r="D14" s="72"/>
      <c r="E14" s="58" t="str">
        <f t="shared" si="3"/>
        <v xml:space="preserve"> </v>
      </c>
      <c r="F14" s="56" t="str">
        <f t="shared" si="3"/>
        <v xml:space="preserve"> </v>
      </c>
      <c r="G14" s="72"/>
      <c r="H14" s="72"/>
      <c r="I14" s="23" t="str">
        <f t="shared" ref="I14:J16" si="6">IF(G14&gt;0,G14*34, " ")</f>
        <v xml:space="preserve"> </v>
      </c>
      <c r="J14" s="56" t="str">
        <f t="shared" si="6"/>
        <v xml:space="preserve"> </v>
      </c>
      <c r="K14" s="71">
        <v>2</v>
      </c>
      <c r="L14" s="72"/>
      <c r="M14" s="23">
        <f t="shared" ref="M14:N17" si="7">IF(K14&gt;0,K14*32, " ")</f>
        <v>64</v>
      </c>
      <c r="N14" s="56" t="str">
        <f t="shared" si="7"/>
        <v xml:space="preserve"> </v>
      </c>
      <c r="O14" s="57">
        <v>2</v>
      </c>
      <c r="P14" s="58" t="str">
        <f t="shared" ref="P14" si="8">IF(D14+H14+L14&gt;0, D14+H14+L14, " ")</f>
        <v xml:space="preserve"> </v>
      </c>
      <c r="Q14" s="58">
        <f t="shared" ref="Q14:R17" si="9">IF(O14&lt;&gt;" ", (IF(E14&lt;&gt;" ", E14, 0)+IF(I14&lt;&gt;" ", I14, 0)+IF(M14&lt;&gt;" ", M14, 0)), " ")</f>
        <v>64</v>
      </c>
      <c r="R14" s="56" t="str">
        <f t="shared" si="9"/>
        <v xml:space="preserve"> </v>
      </c>
      <c r="X14" s="90"/>
    </row>
    <row r="15" spans="1:24" x14ac:dyDescent="0.25">
      <c r="A15" s="16">
        <v>9</v>
      </c>
      <c r="B15" s="78" t="s">
        <v>33</v>
      </c>
      <c r="C15" s="6">
        <v>1</v>
      </c>
      <c r="D15" s="7"/>
      <c r="E15" s="8">
        <f t="shared" si="3"/>
        <v>34</v>
      </c>
      <c r="F15" s="9"/>
      <c r="G15" s="7">
        <v>1</v>
      </c>
      <c r="H15" s="7"/>
      <c r="I15" s="8">
        <f t="shared" si="6"/>
        <v>34</v>
      </c>
      <c r="J15" s="9"/>
      <c r="K15" s="10">
        <v>1</v>
      </c>
      <c r="L15" s="7"/>
      <c r="M15" s="8">
        <f t="shared" si="7"/>
        <v>32</v>
      </c>
      <c r="N15" s="9"/>
      <c r="O15" s="80">
        <f>SUM(C15,G15,K15)</f>
        <v>3</v>
      </c>
      <c r="P15" s="81"/>
      <c r="Q15" s="8">
        <f t="shared" si="9"/>
        <v>100</v>
      </c>
      <c r="R15" s="82"/>
      <c r="X15" s="90"/>
    </row>
    <row r="16" spans="1:24" x14ac:dyDescent="0.25">
      <c r="A16" s="16">
        <v>10</v>
      </c>
      <c r="B16" s="79" t="s">
        <v>34</v>
      </c>
      <c r="C16" s="6">
        <v>1</v>
      </c>
      <c r="D16" s="7"/>
      <c r="E16" s="8">
        <f t="shared" si="3"/>
        <v>34</v>
      </c>
      <c r="F16" s="9"/>
      <c r="G16" s="7">
        <v>1</v>
      </c>
      <c r="H16" s="7"/>
      <c r="I16" s="8">
        <f t="shared" si="6"/>
        <v>34</v>
      </c>
      <c r="J16" s="9"/>
      <c r="K16" s="10"/>
      <c r="L16" s="7"/>
      <c r="M16" s="8" t="str">
        <f t="shared" si="7"/>
        <v xml:space="preserve"> </v>
      </c>
      <c r="N16" s="9"/>
      <c r="O16" s="80">
        <v>2</v>
      </c>
      <c r="P16" s="18"/>
      <c r="Q16" s="8">
        <f t="shared" si="9"/>
        <v>68</v>
      </c>
      <c r="R16" s="17"/>
      <c r="X16" s="90"/>
    </row>
    <row r="17" spans="1:18" ht="15" customHeight="1" thickBot="1" x14ac:dyDescent="0.3">
      <c r="A17" s="16">
        <v>11</v>
      </c>
      <c r="B17" s="5" t="s">
        <v>35</v>
      </c>
      <c r="C17" s="6"/>
      <c r="D17" s="7"/>
      <c r="E17" s="8" t="str">
        <f>IF(C17&gt;0,C17*34, " ")</f>
        <v xml:space="preserve"> </v>
      </c>
      <c r="F17" s="9"/>
      <c r="G17" s="7"/>
      <c r="H17" s="7"/>
      <c r="I17" s="8"/>
      <c r="J17" s="9"/>
      <c r="K17" s="10">
        <v>1</v>
      </c>
      <c r="L17" s="7"/>
      <c r="M17" s="8">
        <f t="shared" si="7"/>
        <v>32</v>
      </c>
      <c r="N17" s="9" t="str">
        <f t="shared" si="7"/>
        <v xml:space="preserve"> </v>
      </c>
      <c r="O17" s="80">
        <v>1</v>
      </c>
      <c r="P17" s="12" t="str">
        <f t="shared" ref="P17" si="10">IF(D17+H17+L17&gt;0, D17+H17+L17, " ")</f>
        <v xml:space="preserve"> </v>
      </c>
      <c r="Q17" s="8">
        <f t="shared" si="9"/>
        <v>32</v>
      </c>
      <c r="R17" s="13" t="str">
        <f t="shared" si="9"/>
        <v xml:space="preserve"> </v>
      </c>
    </row>
    <row r="18" spans="1:18" ht="15.75" thickBot="1" x14ac:dyDescent="0.3">
      <c r="A18" s="122" t="s">
        <v>17</v>
      </c>
      <c r="B18" s="123"/>
      <c r="C18" s="52" t="s">
        <v>9</v>
      </c>
      <c r="D18" s="53" t="s">
        <v>10</v>
      </c>
      <c r="E18" s="53" t="s">
        <v>9</v>
      </c>
      <c r="F18" s="54" t="s">
        <v>10</v>
      </c>
      <c r="G18" s="52" t="s">
        <v>9</v>
      </c>
      <c r="H18" s="53" t="s">
        <v>10</v>
      </c>
      <c r="I18" s="53" t="s">
        <v>9</v>
      </c>
      <c r="J18" s="54" t="s">
        <v>10</v>
      </c>
      <c r="K18" s="52" t="s">
        <v>9</v>
      </c>
      <c r="L18" s="53" t="s">
        <v>10</v>
      </c>
      <c r="M18" s="53" t="s">
        <v>9</v>
      </c>
      <c r="N18" s="54" t="s">
        <v>10</v>
      </c>
      <c r="O18" s="52" t="s">
        <v>9</v>
      </c>
      <c r="P18" s="53" t="s">
        <v>10</v>
      </c>
      <c r="Q18" s="53" t="s">
        <v>9</v>
      </c>
      <c r="R18" s="55" t="s">
        <v>10</v>
      </c>
    </row>
    <row r="19" spans="1:18" x14ac:dyDescent="0.25">
      <c r="A19" s="36">
        <v>1</v>
      </c>
      <c r="B19" s="93" t="s">
        <v>38</v>
      </c>
      <c r="C19" s="94">
        <v>1</v>
      </c>
      <c r="D19" s="95">
        <v>1</v>
      </c>
      <c r="E19" s="95">
        <f t="shared" ref="E19:F31" si="11">IF(C19&gt;0,C19*34, " ")</f>
        <v>34</v>
      </c>
      <c r="F19" s="96">
        <f t="shared" si="11"/>
        <v>34</v>
      </c>
      <c r="G19" s="77"/>
      <c r="H19" s="75"/>
      <c r="I19" s="75" t="str">
        <f>IF(G19&gt;0,G19*34, " ")</f>
        <v xml:space="preserve"> </v>
      </c>
      <c r="J19" s="76" t="str">
        <f>IF(G19&gt;0,G19*34, " ")</f>
        <v xml:space="preserve"> </v>
      </c>
      <c r="K19" s="77"/>
      <c r="L19" s="75"/>
      <c r="M19" s="75" t="str">
        <f t="shared" ref="M19:N31" si="12">IF(K19&gt;0,K19*32, " ")</f>
        <v xml:space="preserve"> </v>
      </c>
      <c r="N19" s="76" t="str">
        <f t="shared" si="12"/>
        <v xml:space="preserve"> </v>
      </c>
      <c r="O19" s="77">
        <f>IF(C19+G19+K19&gt;0,C19+G19+K19, " ")</f>
        <v>1</v>
      </c>
      <c r="P19" s="75">
        <f>IF(D19+H19+L19&gt;0, D19+H19+L19, " ")</f>
        <v>1</v>
      </c>
      <c r="Q19" s="75">
        <f t="shared" ref="Q19:R31" si="13">IF(O19&lt;&gt;" ", (IF(E19&lt;&gt;" ", E19, 0)+IF(I19&lt;&gt;" ", I19, 0)+IF(M19&lt;&gt;" ", M19, 0)), " ")</f>
        <v>34</v>
      </c>
      <c r="R19" s="76">
        <f t="shared" si="13"/>
        <v>34</v>
      </c>
    </row>
    <row r="20" spans="1:18" x14ac:dyDescent="0.25">
      <c r="A20" s="89">
        <v>2</v>
      </c>
      <c r="B20" s="19" t="s">
        <v>29</v>
      </c>
      <c r="C20" s="20">
        <v>1</v>
      </c>
      <c r="D20" s="21">
        <v>1</v>
      </c>
      <c r="E20" s="23">
        <f t="shared" si="11"/>
        <v>34</v>
      </c>
      <c r="F20" s="22">
        <f t="shared" si="11"/>
        <v>34</v>
      </c>
      <c r="G20" s="21"/>
      <c r="H20" s="21"/>
      <c r="I20" s="23" t="str">
        <f>IF(G20&gt;0,G20*34, " ")</f>
        <v xml:space="preserve"> </v>
      </c>
      <c r="J20" s="22" t="str">
        <f>IF(G20&gt;0,G20*34, " ")</f>
        <v xml:space="preserve"> </v>
      </c>
      <c r="K20" s="20"/>
      <c r="L20" s="21"/>
      <c r="M20" s="23" t="str">
        <f t="shared" si="12"/>
        <v xml:space="preserve"> </v>
      </c>
      <c r="N20" s="22" t="str">
        <f t="shared" si="12"/>
        <v xml:space="preserve"> </v>
      </c>
      <c r="O20" s="48">
        <f>IF(C20+G20+K20&gt;0,C20+G20+K20, " ")</f>
        <v>1</v>
      </c>
      <c r="P20" s="23">
        <f>IF(D20+H20+L20&gt;0, D20+H20+L20, " ")</f>
        <v>1</v>
      </c>
      <c r="Q20" s="23">
        <f t="shared" si="13"/>
        <v>34</v>
      </c>
      <c r="R20" s="22">
        <f t="shared" si="13"/>
        <v>34</v>
      </c>
    </row>
    <row r="21" spans="1:18" x14ac:dyDescent="0.25">
      <c r="A21" s="36">
        <v>3</v>
      </c>
      <c r="B21" s="19" t="s">
        <v>27</v>
      </c>
      <c r="C21" s="20">
        <v>1</v>
      </c>
      <c r="D21" s="21">
        <v>1</v>
      </c>
      <c r="E21" s="23">
        <f t="shared" si="11"/>
        <v>34</v>
      </c>
      <c r="F21" s="22">
        <f t="shared" si="11"/>
        <v>34</v>
      </c>
      <c r="G21" s="21"/>
      <c r="H21" s="21"/>
      <c r="I21" s="23" t="str">
        <f>IF(G21&gt;0,G21*34, " ")</f>
        <v xml:space="preserve"> </v>
      </c>
      <c r="J21" s="22" t="str">
        <f>IF(H21&gt;0,H21*34, " ")</f>
        <v xml:space="preserve"> </v>
      </c>
      <c r="K21" s="20"/>
      <c r="L21" s="21"/>
      <c r="M21" s="23" t="str">
        <f t="shared" si="12"/>
        <v xml:space="preserve"> </v>
      </c>
      <c r="N21" s="22" t="str">
        <f t="shared" si="12"/>
        <v xml:space="preserve"> </v>
      </c>
      <c r="O21" s="48">
        <f>IF(C21+G21+K21&gt;0,C21+G21+K21, " ")</f>
        <v>1</v>
      </c>
      <c r="P21" s="23">
        <f>IF(D21+H21+L21&gt;0, D21+H21+L21, " ")</f>
        <v>1</v>
      </c>
      <c r="Q21" s="23">
        <f t="shared" si="13"/>
        <v>34</v>
      </c>
      <c r="R21" s="22">
        <f t="shared" si="13"/>
        <v>34</v>
      </c>
    </row>
    <row r="22" spans="1:18" x14ac:dyDescent="0.25">
      <c r="A22" s="89">
        <v>4</v>
      </c>
      <c r="B22" s="19" t="s">
        <v>39</v>
      </c>
      <c r="C22" s="20">
        <v>1</v>
      </c>
      <c r="D22" s="21">
        <v>1</v>
      </c>
      <c r="E22" s="23">
        <f t="shared" si="11"/>
        <v>34</v>
      </c>
      <c r="F22" s="22">
        <f t="shared" si="11"/>
        <v>34</v>
      </c>
      <c r="G22" s="21">
        <v>1</v>
      </c>
      <c r="H22" s="21">
        <v>1</v>
      </c>
      <c r="I22" s="23">
        <f>IF(G22&gt;0,G22*34, " ")</f>
        <v>34</v>
      </c>
      <c r="J22" s="22">
        <f>IF(H22&gt;0,H22*34, " ")</f>
        <v>34</v>
      </c>
      <c r="K22" s="20"/>
      <c r="L22" s="21"/>
      <c r="M22" s="23" t="str">
        <f t="shared" si="12"/>
        <v xml:space="preserve"> </v>
      </c>
      <c r="N22" s="22" t="str">
        <f t="shared" si="12"/>
        <v xml:space="preserve"> </v>
      </c>
      <c r="O22" s="48">
        <f>IF(C22+G22+K22&gt;0,C22+G22+K22, " ")</f>
        <v>2</v>
      </c>
      <c r="P22" s="23">
        <f>IF(D22+H22+L22&gt;0, D22+H22+L22, " ")</f>
        <v>2</v>
      </c>
      <c r="Q22" s="23">
        <f t="shared" si="13"/>
        <v>68</v>
      </c>
      <c r="R22" s="22">
        <f t="shared" si="13"/>
        <v>68</v>
      </c>
    </row>
    <row r="23" spans="1:18" x14ac:dyDescent="0.25">
      <c r="A23" s="36">
        <v>5</v>
      </c>
      <c r="B23" s="19" t="s">
        <v>37</v>
      </c>
      <c r="C23" s="20">
        <v>1</v>
      </c>
      <c r="D23" s="21">
        <v>1</v>
      </c>
      <c r="E23" s="23">
        <f t="shared" si="11"/>
        <v>34</v>
      </c>
      <c r="F23" s="22">
        <f t="shared" si="11"/>
        <v>34</v>
      </c>
      <c r="G23" s="21"/>
      <c r="H23" s="21"/>
      <c r="I23" s="23"/>
      <c r="J23" s="22"/>
      <c r="K23" s="20"/>
      <c r="L23" s="21"/>
      <c r="M23" s="23"/>
      <c r="N23" s="22"/>
      <c r="O23" s="48">
        <v>1</v>
      </c>
      <c r="P23" s="23">
        <v>1</v>
      </c>
      <c r="Q23" s="23">
        <v>34</v>
      </c>
      <c r="R23" s="22">
        <v>34</v>
      </c>
    </row>
    <row r="24" spans="1:18" x14ac:dyDescent="0.25">
      <c r="A24" s="36">
        <v>6</v>
      </c>
      <c r="B24" s="19" t="s">
        <v>24</v>
      </c>
      <c r="C24" s="20"/>
      <c r="D24" s="21"/>
      <c r="E24" s="23" t="str">
        <f t="shared" si="11"/>
        <v xml:space="preserve"> </v>
      </c>
      <c r="F24" s="22" t="str">
        <f t="shared" si="11"/>
        <v xml:space="preserve"> </v>
      </c>
      <c r="G24" s="21">
        <v>2</v>
      </c>
      <c r="H24" s="21">
        <v>1</v>
      </c>
      <c r="I24" s="23">
        <f t="shared" ref="I24:J31" si="14">IF(G24&gt;0,G24*34, " ")</f>
        <v>68</v>
      </c>
      <c r="J24" s="22">
        <f t="shared" si="14"/>
        <v>34</v>
      </c>
      <c r="K24" s="20"/>
      <c r="L24" s="21"/>
      <c r="M24" s="23" t="str">
        <f t="shared" si="12"/>
        <v xml:space="preserve"> </v>
      </c>
      <c r="N24" s="22" t="str">
        <f t="shared" si="12"/>
        <v xml:space="preserve"> </v>
      </c>
      <c r="O24" s="48">
        <f t="shared" ref="O24:O31" si="15">IF(C24+G24+K24&gt;0,C24+G24+K24, " ")</f>
        <v>2</v>
      </c>
      <c r="P24" s="23">
        <f t="shared" ref="P24:P31" si="16">IF(D24+H24+L24&gt;0, D24+H24+L24, " ")</f>
        <v>1</v>
      </c>
      <c r="Q24" s="23">
        <f t="shared" si="13"/>
        <v>68</v>
      </c>
      <c r="R24" s="22">
        <f t="shared" si="13"/>
        <v>34</v>
      </c>
    </row>
    <row r="25" spans="1:18" x14ac:dyDescent="0.25">
      <c r="A25" s="89">
        <v>7</v>
      </c>
      <c r="B25" s="19" t="s">
        <v>25</v>
      </c>
      <c r="C25" s="20"/>
      <c r="D25" s="21"/>
      <c r="E25" s="23" t="str">
        <f t="shared" si="11"/>
        <v xml:space="preserve"> </v>
      </c>
      <c r="F25" s="22" t="str">
        <f t="shared" si="11"/>
        <v xml:space="preserve"> </v>
      </c>
      <c r="G25" s="21">
        <v>2</v>
      </c>
      <c r="H25" s="21">
        <v>1</v>
      </c>
      <c r="I25" s="23">
        <f t="shared" si="14"/>
        <v>68</v>
      </c>
      <c r="J25" s="22">
        <f t="shared" si="14"/>
        <v>34</v>
      </c>
      <c r="K25" s="20">
        <v>1</v>
      </c>
      <c r="L25" s="21">
        <v>1</v>
      </c>
      <c r="M25" s="23">
        <f t="shared" si="12"/>
        <v>32</v>
      </c>
      <c r="N25" s="22">
        <f t="shared" si="12"/>
        <v>32</v>
      </c>
      <c r="O25" s="48">
        <f t="shared" si="15"/>
        <v>3</v>
      </c>
      <c r="P25" s="23">
        <f t="shared" si="16"/>
        <v>2</v>
      </c>
      <c r="Q25" s="23">
        <f t="shared" si="13"/>
        <v>100</v>
      </c>
      <c r="R25" s="22">
        <f t="shared" si="13"/>
        <v>66</v>
      </c>
    </row>
    <row r="26" spans="1:18" x14ac:dyDescent="0.25">
      <c r="A26" s="36">
        <v>8</v>
      </c>
      <c r="B26" s="19" t="s">
        <v>30</v>
      </c>
      <c r="C26" s="20"/>
      <c r="D26" s="21"/>
      <c r="E26" s="23" t="str">
        <f>IF(C26&gt;0,C26*34, " ")</f>
        <v xml:space="preserve"> </v>
      </c>
      <c r="F26" s="22" t="str">
        <f>IF(D26&gt;0,D26*34, " ")</f>
        <v xml:space="preserve"> </v>
      </c>
      <c r="G26" s="21">
        <v>2</v>
      </c>
      <c r="H26" s="21">
        <v>1</v>
      </c>
      <c r="I26" s="23">
        <f>IF(G26&gt;0,G26*34, " ")</f>
        <v>68</v>
      </c>
      <c r="J26" s="22">
        <f>IF(H26&gt;0,H26*34, " ")</f>
        <v>34</v>
      </c>
      <c r="K26" s="20">
        <v>1</v>
      </c>
      <c r="L26" s="21">
        <v>1</v>
      </c>
      <c r="M26" s="23">
        <f>IF(K26&gt;0,K26*32, " ")</f>
        <v>32</v>
      </c>
      <c r="N26" s="22">
        <f>IF(L26&gt;0,L26*32, " ")</f>
        <v>32</v>
      </c>
      <c r="O26" s="48">
        <f>IF(C26+G26+K26&gt;0,C26+G26+K26, " ")</f>
        <v>3</v>
      </c>
      <c r="P26" s="23">
        <f>IF(D26+H26+L26&gt;0, D26+H26+L26, " ")</f>
        <v>2</v>
      </c>
      <c r="Q26" s="23">
        <f>IF(O26&lt;&gt;" ", (IF(E26&lt;&gt;" ", E26, 0)+IF(I26&lt;&gt;" ", I26, 0)+IF(M26&lt;&gt;" ", M26, 0)), " ")</f>
        <v>100</v>
      </c>
      <c r="R26" s="22">
        <f>IF(P26&lt;&gt;" ", (IF(F26&lt;&gt;" ", F26, 0)+IF(J26&lt;&gt;" ", J26, 0)+IF(N26&lt;&gt;" ", N26, 0)), " ")</f>
        <v>66</v>
      </c>
    </row>
    <row r="27" spans="1:18" x14ac:dyDescent="0.25">
      <c r="A27" s="89">
        <v>9</v>
      </c>
      <c r="B27" s="19" t="s">
        <v>31</v>
      </c>
      <c r="C27" s="20"/>
      <c r="D27" s="21"/>
      <c r="E27" s="23" t="str">
        <f t="shared" si="11"/>
        <v xml:space="preserve"> </v>
      </c>
      <c r="F27" s="22" t="str">
        <f t="shared" si="11"/>
        <v xml:space="preserve"> </v>
      </c>
      <c r="G27" s="21"/>
      <c r="H27" s="21"/>
      <c r="I27" s="23" t="str">
        <f t="shared" si="14"/>
        <v xml:space="preserve"> </v>
      </c>
      <c r="J27" s="22" t="str">
        <f t="shared" si="14"/>
        <v xml:space="preserve"> </v>
      </c>
      <c r="K27" s="20">
        <v>1</v>
      </c>
      <c r="L27" s="21">
        <v>1</v>
      </c>
      <c r="M27" s="23">
        <f t="shared" si="12"/>
        <v>32</v>
      </c>
      <c r="N27" s="22">
        <f t="shared" si="12"/>
        <v>32</v>
      </c>
      <c r="O27" s="48">
        <f t="shared" si="15"/>
        <v>1</v>
      </c>
      <c r="P27" s="23">
        <f t="shared" si="16"/>
        <v>1</v>
      </c>
      <c r="Q27" s="23">
        <f t="shared" si="13"/>
        <v>32</v>
      </c>
      <c r="R27" s="22">
        <f t="shared" si="13"/>
        <v>32</v>
      </c>
    </row>
    <row r="28" spans="1:18" x14ac:dyDescent="0.25">
      <c r="A28" s="36">
        <v>10</v>
      </c>
      <c r="B28" s="19" t="s">
        <v>26</v>
      </c>
      <c r="C28" s="20"/>
      <c r="D28" s="21"/>
      <c r="E28" s="23" t="str">
        <f t="shared" si="11"/>
        <v xml:space="preserve"> </v>
      </c>
      <c r="F28" s="22" t="str">
        <f t="shared" si="11"/>
        <v xml:space="preserve"> </v>
      </c>
      <c r="G28" s="21"/>
      <c r="H28" s="21"/>
      <c r="I28" s="23" t="str">
        <f t="shared" si="14"/>
        <v xml:space="preserve"> </v>
      </c>
      <c r="J28" s="22" t="str">
        <f t="shared" si="14"/>
        <v xml:space="preserve"> </v>
      </c>
      <c r="K28" s="20">
        <v>2</v>
      </c>
      <c r="L28" s="21"/>
      <c r="M28" s="23">
        <f t="shared" si="12"/>
        <v>64</v>
      </c>
      <c r="N28" s="22" t="str">
        <f t="shared" si="12"/>
        <v xml:space="preserve"> </v>
      </c>
      <c r="O28" s="48">
        <f t="shared" si="15"/>
        <v>2</v>
      </c>
      <c r="P28" s="23" t="str">
        <f t="shared" si="16"/>
        <v xml:space="preserve"> </v>
      </c>
      <c r="Q28" s="23">
        <f t="shared" si="13"/>
        <v>64</v>
      </c>
      <c r="R28" s="22" t="str">
        <f t="shared" si="13"/>
        <v xml:space="preserve"> </v>
      </c>
    </row>
    <row r="29" spans="1:18" x14ac:dyDescent="0.25">
      <c r="A29" s="89">
        <v>11</v>
      </c>
      <c r="B29" s="19" t="s">
        <v>18</v>
      </c>
      <c r="C29" s="20"/>
      <c r="D29" s="21">
        <v>6</v>
      </c>
      <c r="E29" s="23" t="str">
        <f t="shared" si="11"/>
        <v xml:space="preserve"> </v>
      </c>
      <c r="F29" s="22">
        <f t="shared" si="11"/>
        <v>204</v>
      </c>
      <c r="G29" s="21"/>
      <c r="H29" s="21">
        <v>12</v>
      </c>
      <c r="I29" s="23" t="str">
        <f t="shared" si="14"/>
        <v xml:space="preserve"> </v>
      </c>
      <c r="J29" s="22">
        <f t="shared" si="14"/>
        <v>408</v>
      </c>
      <c r="K29" s="20"/>
      <c r="L29" s="21">
        <v>12</v>
      </c>
      <c r="M29" s="23" t="str">
        <f t="shared" si="12"/>
        <v xml:space="preserve"> </v>
      </c>
      <c r="N29" s="22">
        <f t="shared" si="12"/>
        <v>384</v>
      </c>
      <c r="O29" s="48" t="str">
        <f t="shared" si="15"/>
        <v xml:space="preserve"> </v>
      </c>
      <c r="P29" s="23">
        <f t="shared" si="16"/>
        <v>30</v>
      </c>
      <c r="Q29" s="23" t="str">
        <f t="shared" si="13"/>
        <v xml:space="preserve"> </v>
      </c>
      <c r="R29" s="22">
        <f t="shared" si="13"/>
        <v>996</v>
      </c>
    </row>
    <row r="30" spans="1:18" x14ac:dyDescent="0.25">
      <c r="A30" s="89"/>
      <c r="B30" s="19" t="s">
        <v>19</v>
      </c>
      <c r="C30" s="20"/>
      <c r="D30" s="21"/>
      <c r="E30" s="23"/>
      <c r="F30" s="22"/>
      <c r="G30" s="21"/>
      <c r="H30" s="21"/>
      <c r="I30" s="23"/>
      <c r="J30" s="22"/>
      <c r="K30" s="20"/>
      <c r="L30" s="21"/>
      <c r="M30" s="23"/>
      <c r="N30" s="56"/>
      <c r="O30" s="57"/>
      <c r="P30" s="58"/>
      <c r="Q30" s="58"/>
      <c r="R30" s="56"/>
    </row>
    <row r="31" spans="1:18" ht="15.75" thickBot="1" x14ac:dyDescent="0.3">
      <c r="A31" s="89"/>
      <c r="B31" s="19" t="s">
        <v>40</v>
      </c>
      <c r="C31" s="91"/>
      <c r="D31" s="92"/>
      <c r="E31" s="49" t="str">
        <f t="shared" si="11"/>
        <v xml:space="preserve"> </v>
      </c>
      <c r="F31" s="50" t="str">
        <f t="shared" si="11"/>
        <v xml:space="preserve"> </v>
      </c>
      <c r="G31" s="21"/>
      <c r="H31" s="21"/>
      <c r="I31" s="23" t="str">
        <f t="shared" si="14"/>
        <v xml:space="preserve"> </v>
      </c>
      <c r="J31" s="22" t="str">
        <f t="shared" si="14"/>
        <v xml:space="preserve"> </v>
      </c>
      <c r="K31" s="20"/>
      <c r="L31" s="21"/>
      <c r="M31" s="23" t="str">
        <f t="shared" si="12"/>
        <v xml:space="preserve"> </v>
      </c>
      <c r="N31" s="50" t="str">
        <f t="shared" si="12"/>
        <v xml:space="preserve"> </v>
      </c>
      <c r="O31" s="51" t="str">
        <f t="shared" si="15"/>
        <v xml:space="preserve"> </v>
      </c>
      <c r="P31" s="49" t="str">
        <f t="shared" si="16"/>
        <v xml:space="preserve"> </v>
      </c>
      <c r="Q31" s="49" t="str">
        <f t="shared" si="13"/>
        <v xml:space="preserve"> </v>
      </c>
      <c r="R31" s="50" t="str">
        <f t="shared" si="13"/>
        <v xml:space="preserve"> </v>
      </c>
    </row>
    <row r="32" spans="1:18" ht="15.6" customHeight="1" thickBot="1" x14ac:dyDescent="0.3">
      <c r="A32" s="124" t="s">
        <v>20</v>
      </c>
      <c r="B32" s="125"/>
      <c r="C32" s="61">
        <f>SUM(C7:C15)</f>
        <v>15</v>
      </c>
      <c r="D32" s="59">
        <f t="shared" ref="D32:J32" si="17">SUM(D7:D17)</f>
        <v>2</v>
      </c>
      <c r="E32" s="83">
        <f>SUM(E7:E15)</f>
        <v>510</v>
      </c>
      <c r="F32" s="60">
        <f t="shared" si="17"/>
        <v>68</v>
      </c>
      <c r="G32" s="61">
        <f>SUM(G7:G15)</f>
        <v>9</v>
      </c>
      <c r="H32" s="59">
        <f t="shared" si="17"/>
        <v>0</v>
      </c>
      <c r="I32" s="83">
        <f>SUM(I7:I15)</f>
        <v>306</v>
      </c>
      <c r="J32" s="60">
        <f t="shared" si="17"/>
        <v>0</v>
      </c>
      <c r="K32" s="61">
        <f>SUM(K7:K15)</f>
        <v>11</v>
      </c>
      <c r="L32" s="59">
        <f t="shared" ref="L32:R32" si="18">SUM(L7:L17)</f>
        <v>0</v>
      </c>
      <c r="M32" s="83">
        <f>SUM(M7:M15)</f>
        <v>352</v>
      </c>
      <c r="N32" s="60">
        <f t="shared" si="18"/>
        <v>0</v>
      </c>
      <c r="O32" s="62">
        <f>SUM(O7:O15)</f>
        <v>35</v>
      </c>
      <c r="P32" s="63">
        <f t="shared" si="18"/>
        <v>2</v>
      </c>
      <c r="Q32" s="84">
        <f>SUM(Q7:Q15)</f>
        <v>1168</v>
      </c>
      <c r="R32" s="64">
        <f t="shared" si="18"/>
        <v>68</v>
      </c>
    </row>
    <row r="33" spans="1:22" ht="15.75" thickBot="1" x14ac:dyDescent="0.3">
      <c r="A33" s="102" t="s">
        <v>21</v>
      </c>
      <c r="B33" s="103"/>
      <c r="C33" s="65">
        <f t="shared" ref="C33:R33" si="19">SUM(C19:C31)</f>
        <v>5</v>
      </c>
      <c r="D33" s="66">
        <f t="shared" si="19"/>
        <v>11</v>
      </c>
      <c r="E33" s="66">
        <f t="shared" si="19"/>
        <v>170</v>
      </c>
      <c r="F33" s="67">
        <f t="shared" si="19"/>
        <v>374</v>
      </c>
      <c r="G33" s="65">
        <f t="shared" si="19"/>
        <v>7</v>
      </c>
      <c r="H33" s="66">
        <f t="shared" si="19"/>
        <v>16</v>
      </c>
      <c r="I33" s="66">
        <f t="shared" si="19"/>
        <v>238</v>
      </c>
      <c r="J33" s="67">
        <f t="shared" si="19"/>
        <v>544</v>
      </c>
      <c r="K33" s="65">
        <f t="shared" si="19"/>
        <v>5</v>
      </c>
      <c r="L33" s="66">
        <f t="shared" si="19"/>
        <v>15</v>
      </c>
      <c r="M33" s="66">
        <f t="shared" si="19"/>
        <v>160</v>
      </c>
      <c r="N33" s="67">
        <f t="shared" si="19"/>
        <v>480</v>
      </c>
      <c r="O33" s="65">
        <f t="shared" si="19"/>
        <v>17</v>
      </c>
      <c r="P33" s="66">
        <f t="shared" si="19"/>
        <v>42</v>
      </c>
      <c r="Q33" s="66">
        <f t="shared" si="19"/>
        <v>568</v>
      </c>
      <c r="R33" s="67">
        <f t="shared" si="19"/>
        <v>1398</v>
      </c>
    </row>
    <row r="34" spans="1:22" ht="16.5" thickTop="1" thickBot="1" x14ac:dyDescent="0.3">
      <c r="A34" s="104" t="s">
        <v>22</v>
      </c>
      <c r="B34" s="105"/>
      <c r="C34" s="87">
        <f>C32+C33</f>
        <v>20</v>
      </c>
      <c r="D34" s="86">
        <f t="shared" ref="D34:R34" si="20">D32+D33</f>
        <v>13</v>
      </c>
      <c r="E34" s="86">
        <f t="shared" si="20"/>
        <v>680</v>
      </c>
      <c r="F34" s="68">
        <f t="shared" si="20"/>
        <v>442</v>
      </c>
      <c r="G34" s="87">
        <f t="shared" si="20"/>
        <v>16</v>
      </c>
      <c r="H34" s="86">
        <f t="shared" si="20"/>
        <v>16</v>
      </c>
      <c r="I34" s="86">
        <f t="shared" si="20"/>
        <v>544</v>
      </c>
      <c r="J34" s="68">
        <f t="shared" si="20"/>
        <v>544</v>
      </c>
      <c r="K34" s="87">
        <f t="shared" si="20"/>
        <v>16</v>
      </c>
      <c r="L34" s="86">
        <f t="shared" si="20"/>
        <v>15</v>
      </c>
      <c r="M34" s="86">
        <f t="shared" si="20"/>
        <v>512</v>
      </c>
      <c r="N34" s="68">
        <f t="shared" si="20"/>
        <v>480</v>
      </c>
      <c r="O34" s="87">
        <f t="shared" si="20"/>
        <v>52</v>
      </c>
      <c r="P34" s="86">
        <f t="shared" si="20"/>
        <v>44</v>
      </c>
      <c r="Q34" s="86">
        <f t="shared" si="20"/>
        <v>1736</v>
      </c>
      <c r="R34" s="68">
        <f t="shared" si="20"/>
        <v>1466</v>
      </c>
    </row>
    <row r="35" spans="1:22" ht="16.5" thickTop="1" thickBot="1" x14ac:dyDescent="0.3">
      <c r="A35" s="106"/>
      <c r="B35" s="107"/>
      <c r="C35" s="100">
        <f>C34+D34</f>
        <v>33</v>
      </c>
      <c r="D35" s="101"/>
      <c r="E35" s="98">
        <f>E34+F34</f>
        <v>1122</v>
      </c>
      <c r="F35" s="99"/>
      <c r="G35" s="100">
        <f>G34+H34</f>
        <v>32</v>
      </c>
      <c r="H35" s="101"/>
      <c r="I35" s="98">
        <f>I34+J34</f>
        <v>1088</v>
      </c>
      <c r="J35" s="99"/>
      <c r="K35" s="100">
        <f>K34+L34</f>
        <v>31</v>
      </c>
      <c r="L35" s="101"/>
      <c r="M35" s="98">
        <f>M34+N34</f>
        <v>992</v>
      </c>
      <c r="N35" s="99"/>
      <c r="O35" s="100">
        <f>O34+P34</f>
        <v>96</v>
      </c>
      <c r="P35" s="101"/>
      <c r="Q35" s="98">
        <f>Q34+R34</f>
        <v>3202</v>
      </c>
      <c r="R35" s="99"/>
    </row>
    <row r="36" spans="1:22" ht="8.25" customHeight="1" thickTop="1" x14ac:dyDescent="0.25">
      <c r="A36" s="14"/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3"/>
      <c r="Q36" s="15"/>
      <c r="R36" s="3"/>
    </row>
    <row r="37" spans="1:22" ht="28.5" customHeight="1" x14ac:dyDescent="0.25">
      <c r="A37" s="1"/>
      <c r="B37" s="97" t="s">
        <v>36</v>
      </c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85"/>
      <c r="T37" s="85"/>
      <c r="U37" s="85"/>
      <c r="V37" s="85"/>
    </row>
    <row r="38" spans="1:22" x14ac:dyDescent="0.25">
      <c r="A38" s="1"/>
      <c r="B38" s="69" t="s">
        <v>41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25"/>
      <c r="Q38" s="24"/>
      <c r="R38" s="25"/>
    </row>
    <row r="39" spans="1:22" x14ac:dyDescent="0.25">
      <c r="A39" s="1"/>
      <c r="B39" s="70" t="s">
        <v>42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25"/>
      <c r="Q39" s="24"/>
      <c r="R39" s="25"/>
    </row>
  </sheetData>
  <mergeCells count="29">
    <mergeCell ref="A6:B6"/>
    <mergeCell ref="A18:B18"/>
    <mergeCell ref="A32:B32"/>
    <mergeCell ref="O4:R4"/>
    <mergeCell ref="C5:D5"/>
    <mergeCell ref="E5:F5"/>
    <mergeCell ref="G5:H5"/>
    <mergeCell ref="I5:J5"/>
    <mergeCell ref="K5:L5"/>
    <mergeCell ref="M5:N5"/>
    <mergeCell ref="O5:P5"/>
    <mergeCell ref="Q5:R5"/>
    <mergeCell ref="K4:N4"/>
    <mergeCell ref="A1:G1"/>
    <mergeCell ref="A2:G2"/>
    <mergeCell ref="A4:B5"/>
    <mergeCell ref="C4:F4"/>
    <mergeCell ref="G4:J4"/>
    <mergeCell ref="A33:B33"/>
    <mergeCell ref="A34:B35"/>
    <mergeCell ref="C35:D35"/>
    <mergeCell ref="E35:F35"/>
    <mergeCell ref="G35:H35"/>
    <mergeCell ref="B37:R37"/>
    <mergeCell ref="I35:J35"/>
    <mergeCell ref="K35:L35"/>
    <mergeCell ref="M35:N35"/>
    <mergeCell ref="O35:P35"/>
    <mergeCell ref="Q35:R3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III3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2022-07-20T09:17:02Z</dcterms:modified>
</cp:coreProperties>
</file>